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-150" windowWidth="12510" windowHeight="10470"/>
  </bookViews>
  <sheets>
    <sheet name="2" sheetId="1" r:id="rId1"/>
  </sheets>
  <externalReferences>
    <externalReference r:id="rId2"/>
  </externalReferences>
  <definedNames>
    <definedName name="_xlnm.Print_Area" localSheetId="0">'2'!$A$1:$AN$86</definedName>
  </definedNames>
  <calcPr calcId="145621"/>
</workbook>
</file>

<file path=xl/calcChain.xml><?xml version="1.0" encoding="utf-8"?>
<calcChain xmlns="http://schemas.openxmlformats.org/spreadsheetml/2006/main">
  <c r="AL86" i="1" l="1"/>
  <c r="AK86" i="1"/>
  <c r="V86" i="1"/>
  <c r="U86" i="1"/>
  <c r="N86" i="1" s="1"/>
  <c r="K86" i="1" s="1"/>
  <c r="S86" i="1"/>
  <c r="P86" i="1" s="1"/>
  <c r="AL85" i="1"/>
  <c r="AK85" i="1"/>
  <c r="V85" i="1"/>
  <c r="U85" i="1"/>
  <c r="S85" i="1"/>
  <c r="P85" i="1" s="1"/>
  <c r="N85" i="1"/>
  <c r="K85" i="1" s="1"/>
  <c r="AL84" i="1"/>
  <c r="AK84" i="1"/>
  <c r="V84" i="1"/>
  <c r="S84" i="1" s="1"/>
  <c r="P84" i="1" s="1"/>
  <c r="U84" i="1"/>
  <c r="N84" i="1" s="1"/>
  <c r="K84" i="1" s="1"/>
  <c r="AL83" i="1"/>
  <c r="AK83" i="1"/>
  <c r="V83" i="1"/>
  <c r="U83" i="1"/>
  <c r="S83" i="1"/>
  <c r="P83" i="1"/>
  <c r="N83" i="1"/>
  <c r="K83" i="1"/>
  <c r="AL82" i="1"/>
  <c r="AK82" i="1"/>
  <c r="V82" i="1"/>
  <c r="U82" i="1"/>
  <c r="N82" i="1" s="1"/>
  <c r="K82" i="1" s="1"/>
  <c r="S82" i="1"/>
  <c r="P82" i="1" s="1"/>
  <c r="AL81" i="1"/>
  <c r="AK81" i="1"/>
  <c r="V81" i="1"/>
  <c r="U81" i="1"/>
  <c r="S81" i="1"/>
  <c r="P81" i="1"/>
  <c r="N81" i="1"/>
  <c r="K81" i="1"/>
  <c r="AL80" i="1"/>
  <c r="AK80" i="1"/>
  <c r="V80" i="1"/>
  <c r="U80" i="1"/>
  <c r="N80" i="1" s="1"/>
  <c r="K80" i="1" s="1"/>
  <c r="S80" i="1"/>
  <c r="P80" i="1" s="1"/>
  <c r="AL79" i="1"/>
  <c r="AK79" i="1"/>
  <c r="V79" i="1"/>
  <c r="S79" i="1" s="1"/>
  <c r="P79" i="1" s="1"/>
  <c r="U79" i="1"/>
  <c r="N79" i="1" s="1"/>
  <c r="K79" i="1" s="1"/>
  <c r="AL78" i="1"/>
  <c r="AK78" i="1"/>
  <c r="V78" i="1"/>
  <c r="U78" i="1"/>
  <c r="N78" i="1" s="1"/>
  <c r="K78" i="1" s="1"/>
  <c r="S78" i="1"/>
  <c r="P78" i="1" s="1"/>
  <c r="AL77" i="1"/>
  <c r="AK77" i="1"/>
  <c r="V77" i="1"/>
  <c r="S77" i="1" s="1"/>
  <c r="P77" i="1" s="1"/>
  <c r="U77" i="1"/>
  <c r="N77" i="1"/>
  <c r="K77" i="1" s="1"/>
  <c r="AL76" i="1"/>
  <c r="AK76" i="1"/>
  <c r="V76" i="1"/>
  <c r="S76" i="1" s="1"/>
  <c r="P76" i="1" s="1"/>
  <c r="U76" i="1"/>
  <c r="N76" i="1" s="1"/>
  <c r="K76" i="1" s="1"/>
  <c r="AL75" i="1"/>
  <c r="AK75" i="1"/>
  <c r="V75" i="1"/>
  <c r="U75" i="1"/>
  <c r="S75" i="1"/>
  <c r="P75" i="1"/>
  <c r="N75" i="1"/>
  <c r="K75" i="1" s="1"/>
  <c r="AL74" i="1"/>
  <c r="AK74" i="1"/>
  <c r="V74" i="1"/>
  <c r="U74" i="1"/>
  <c r="N74" i="1" s="1"/>
  <c r="K74" i="1" s="1"/>
  <c r="S74" i="1"/>
  <c r="P74" i="1" s="1"/>
  <c r="AL73" i="1"/>
  <c r="AK73" i="1"/>
  <c r="V73" i="1"/>
  <c r="U73" i="1"/>
  <c r="S73" i="1"/>
  <c r="P73" i="1"/>
  <c r="N73" i="1"/>
  <c r="K73" i="1"/>
  <c r="AL72" i="1"/>
  <c r="AK72" i="1"/>
  <c r="V72" i="1"/>
  <c r="S72" i="1" s="1"/>
  <c r="P72" i="1" s="1"/>
  <c r="U72" i="1"/>
  <c r="N72" i="1" s="1"/>
  <c r="K72" i="1" s="1"/>
  <c r="AL71" i="1"/>
  <c r="AK71" i="1"/>
  <c r="V71" i="1"/>
  <c r="U71" i="1"/>
  <c r="S71" i="1"/>
  <c r="P71" i="1"/>
  <c r="N71" i="1"/>
  <c r="K71" i="1"/>
  <c r="AL70" i="1"/>
  <c r="AK70" i="1"/>
  <c r="V70" i="1"/>
  <c r="U70" i="1"/>
  <c r="N70" i="1" s="1"/>
  <c r="K70" i="1" s="1"/>
  <c r="S70" i="1"/>
  <c r="P70" i="1" s="1"/>
  <c r="AL69" i="1"/>
  <c r="AK69" i="1"/>
  <c r="V69" i="1"/>
  <c r="S69" i="1" s="1"/>
  <c r="P69" i="1" s="1"/>
  <c r="U69" i="1"/>
  <c r="N69" i="1" s="1"/>
  <c r="K69" i="1" s="1"/>
  <c r="AL68" i="1"/>
  <c r="AK68" i="1"/>
  <c r="V68" i="1"/>
  <c r="U68" i="1"/>
  <c r="N68" i="1" s="1"/>
  <c r="K68" i="1" s="1"/>
  <c r="S68" i="1"/>
  <c r="P68" i="1" s="1"/>
  <c r="AL67" i="1"/>
  <c r="AK67" i="1"/>
  <c r="V67" i="1"/>
  <c r="S67" i="1" s="1"/>
  <c r="P67" i="1" s="1"/>
  <c r="U67" i="1"/>
  <c r="N67" i="1"/>
  <c r="K67" i="1" s="1"/>
  <c r="AL66" i="1"/>
  <c r="AK66" i="1"/>
  <c r="V66" i="1"/>
  <c r="S66" i="1" s="1"/>
  <c r="P66" i="1" s="1"/>
  <c r="U66" i="1"/>
  <c r="N66" i="1" s="1"/>
  <c r="K66" i="1" s="1"/>
  <c r="AL65" i="1"/>
  <c r="AK65" i="1"/>
  <c r="V65" i="1"/>
  <c r="U65" i="1"/>
  <c r="S65" i="1"/>
  <c r="P65" i="1"/>
  <c r="N65" i="1"/>
  <c r="K65" i="1" s="1"/>
  <c r="AL64" i="1"/>
  <c r="AK64" i="1"/>
  <c r="V64" i="1"/>
  <c r="U64" i="1"/>
  <c r="N64" i="1" s="1"/>
  <c r="K64" i="1" s="1"/>
  <c r="S64" i="1"/>
  <c r="P64" i="1" s="1"/>
  <c r="AL63" i="1"/>
  <c r="AK63" i="1"/>
  <c r="V63" i="1"/>
  <c r="U63" i="1"/>
  <c r="S63" i="1"/>
  <c r="P63" i="1"/>
  <c r="N63" i="1"/>
  <c r="K63" i="1"/>
  <c r="AL62" i="1"/>
  <c r="AK62" i="1"/>
  <c r="V62" i="1"/>
  <c r="S62" i="1" s="1"/>
  <c r="P62" i="1" s="1"/>
  <c r="U62" i="1"/>
  <c r="N62" i="1" s="1"/>
  <c r="K62" i="1" s="1"/>
  <c r="AL61" i="1"/>
  <c r="AK61" i="1"/>
  <c r="V61" i="1"/>
  <c r="U61" i="1"/>
  <c r="S61" i="1"/>
  <c r="P61" i="1"/>
  <c r="N61" i="1"/>
  <c r="K61" i="1"/>
  <c r="AL60" i="1"/>
  <c r="AK60" i="1"/>
  <c r="V60" i="1"/>
  <c r="U60" i="1"/>
  <c r="N60" i="1" s="1"/>
  <c r="K60" i="1" s="1"/>
  <c r="S60" i="1"/>
  <c r="P60" i="1" s="1"/>
  <c r="AL59" i="1"/>
  <c r="AK59" i="1"/>
  <c r="V59" i="1"/>
  <c r="S59" i="1" s="1"/>
  <c r="P59" i="1" s="1"/>
  <c r="U59" i="1"/>
  <c r="N59" i="1" s="1"/>
  <c r="K59" i="1" s="1"/>
  <c r="AL58" i="1"/>
  <c r="AK58" i="1"/>
  <c r="V58" i="1"/>
  <c r="U58" i="1"/>
  <c r="N58" i="1" s="1"/>
  <c r="K58" i="1" s="1"/>
  <c r="S58" i="1"/>
  <c r="P58" i="1" s="1"/>
  <c r="AL57" i="1"/>
  <c r="AK57" i="1"/>
  <c r="V57" i="1"/>
  <c r="S57" i="1" s="1"/>
  <c r="P57" i="1" s="1"/>
  <c r="U57" i="1"/>
  <c r="N57" i="1"/>
  <c r="K57" i="1" s="1"/>
  <c r="AL56" i="1"/>
  <c r="AK56" i="1"/>
  <c r="V56" i="1"/>
  <c r="S56" i="1" s="1"/>
  <c r="P56" i="1" s="1"/>
  <c r="U56" i="1"/>
  <c r="N56" i="1" s="1"/>
  <c r="K56" i="1" s="1"/>
  <c r="AL55" i="1"/>
  <c r="AK55" i="1"/>
  <c r="V55" i="1"/>
  <c r="U55" i="1"/>
  <c r="S55" i="1"/>
  <c r="P55" i="1"/>
  <c r="N55" i="1"/>
  <c r="K55" i="1" s="1"/>
  <c r="AL54" i="1"/>
  <c r="AK54" i="1"/>
  <c r="V54" i="1"/>
  <c r="U54" i="1"/>
  <c r="N54" i="1" s="1"/>
  <c r="K54" i="1" s="1"/>
  <c r="S54" i="1"/>
  <c r="P54" i="1" s="1"/>
  <c r="AL53" i="1"/>
  <c r="AA53" i="1"/>
  <c r="AK53" i="1" s="1"/>
  <c r="V53" i="1"/>
  <c r="S53" i="1"/>
  <c r="P53" i="1"/>
  <c r="AL52" i="1"/>
  <c r="AK52" i="1"/>
  <c r="V52" i="1"/>
  <c r="U52" i="1"/>
  <c r="AI51" i="1"/>
  <c r="AI17" i="1" s="1"/>
  <c r="AH51" i="1"/>
  <c r="AG51" i="1"/>
  <c r="AG17" i="1" s="1"/>
  <c r="AF51" i="1"/>
  <c r="AF17" i="1" s="1"/>
  <c r="AE51" i="1"/>
  <c r="AE17" i="1" s="1"/>
  <c r="AD51" i="1"/>
  <c r="AD17" i="1" s="1"/>
  <c r="AC51" i="1"/>
  <c r="AC17" i="1" s="1"/>
  <c r="AB51" i="1"/>
  <c r="AB17" i="1" s="1"/>
  <c r="AA51" i="1"/>
  <c r="AA17" i="1" s="1"/>
  <c r="Z51" i="1"/>
  <c r="Z17" i="1" s="1"/>
  <c r="Y51" i="1"/>
  <c r="X51" i="1"/>
  <c r="W51" i="1"/>
  <c r="W17" i="1" s="1"/>
  <c r="T51" i="1"/>
  <c r="T17" i="1" s="1"/>
  <c r="R51" i="1"/>
  <c r="R17" i="1" s="1"/>
  <c r="Q51" i="1"/>
  <c r="Q17" i="1" s="1"/>
  <c r="O51" i="1"/>
  <c r="O17" i="1" s="1"/>
  <c r="M51" i="1"/>
  <c r="M17" i="1" s="1"/>
  <c r="L51" i="1"/>
  <c r="L17" i="1" s="1"/>
  <c r="J51" i="1"/>
  <c r="J17" i="1" s="1"/>
  <c r="AL50" i="1"/>
  <c r="AK50" i="1"/>
  <c r="V50" i="1"/>
  <c r="U50" i="1"/>
  <c r="S50" i="1"/>
  <c r="P50" i="1"/>
  <c r="N50" i="1"/>
  <c r="K50" i="1"/>
  <c r="AL49" i="1"/>
  <c r="AK49" i="1"/>
  <c r="V49" i="1"/>
  <c r="U49" i="1"/>
  <c r="N49" i="1" s="1"/>
  <c r="K49" i="1" s="1"/>
  <c r="S49" i="1"/>
  <c r="P49" i="1" s="1"/>
  <c r="AL48" i="1"/>
  <c r="AK48" i="1"/>
  <c r="V48" i="1"/>
  <c r="U48" i="1"/>
  <c r="S48" i="1"/>
  <c r="P48" i="1"/>
  <c r="N48" i="1"/>
  <c r="K48" i="1"/>
  <c r="AL47" i="1"/>
  <c r="AK47" i="1"/>
  <c r="V47" i="1"/>
  <c r="U47" i="1"/>
  <c r="N47" i="1" s="1"/>
  <c r="K47" i="1" s="1"/>
  <c r="S47" i="1"/>
  <c r="P47" i="1" s="1"/>
  <c r="AL46" i="1"/>
  <c r="AK46" i="1"/>
  <c r="V46" i="1"/>
  <c r="U46" i="1"/>
  <c r="S46" i="1"/>
  <c r="P46" i="1"/>
  <c r="N46" i="1"/>
  <c r="K46" i="1"/>
  <c r="AL45" i="1"/>
  <c r="AK45" i="1"/>
  <c r="V45" i="1"/>
  <c r="U45" i="1"/>
  <c r="N45" i="1" s="1"/>
  <c r="K45" i="1" s="1"/>
  <c r="S45" i="1"/>
  <c r="P45" i="1" s="1"/>
  <c r="AL44" i="1"/>
  <c r="AK44" i="1"/>
  <c r="V44" i="1"/>
  <c r="U44" i="1"/>
  <c r="S44" i="1"/>
  <c r="P44" i="1"/>
  <c r="N44" i="1"/>
  <c r="K44" i="1"/>
  <c r="AL43" i="1"/>
  <c r="AK43" i="1"/>
  <c r="AK42" i="1" s="1"/>
  <c r="V43" i="1"/>
  <c r="V42" i="1" s="1"/>
  <c r="V40" i="1" s="1"/>
  <c r="V36" i="1" s="1"/>
  <c r="V16" i="1" s="1"/>
  <c r="U43" i="1"/>
  <c r="S43" i="1"/>
  <c r="AI42" i="1"/>
  <c r="AH42" i="1"/>
  <c r="AH40" i="1" s="1"/>
  <c r="AH36" i="1" s="1"/>
  <c r="AG42" i="1"/>
  <c r="AG40" i="1" s="1"/>
  <c r="AG36" i="1" s="1"/>
  <c r="AF42" i="1"/>
  <c r="AF40" i="1" s="1"/>
  <c r="AF36" i="1" s="1"/>
  <c r="AE42" i="1"/>
  <c r="AE40" i="1" s="1"/>
  <c r="AE36" i="1" s="1"/>
  <c r="AD42" i="1"/>
  <c r="AD40" i="1" s="1"/>
  <c r="AD36" i="1" s="1"/>
  <c r="AD16" i="1" s="1"/>
  <c r="AC42" i="1"/>
  <c r="AC40" i="1" s="1"/>
  <c r="AC36" i="1" s="1"/>
  <c r="AC16" i="1" s="1"/>
  <c r="AB42" i="1"/>
  <c r="AB40" i="1" s="1"/>
  <c r="AB36" i="1" s="1"/>
  <c r="AB16" i="1" s="1"/>
  <c r="AA42" i="1"/>
  <c r="AA40" i="1" s="1"/>
  <c r="AA36" i="1" s="1"/>
  <c r="AA16" i="1" s="1"/>
  <c r="Z42" i="1"/>
  <c r="Z40" i="1" s="1"/>
  <c r="Z36" i="1" s="1"/>
  <c r="Z16" i="1" s="1"/>
  <c r="Y42" i="1"/>
  <c r="X42" i="1"/>
  <c r="X40" i="1" s="1"/>
  <c r="X36" i="1" s="1"/>
  <c r="X16" i="1" s="1"/>
  <c r="W42" i="1"/>
  <c r="W40" i="1" s="1"/>
  <c r="W36" i="1" s="1"/>
  <c r="W16" i="1" s="1"/>
  <c r="T42" i="1"/>
  <c r="T40" i="1" s="1"/>
  <c r="T36" i="1" s="1"/>
  <c r="T16" i="1" s="1"/>
  <c r="R42" i="1"/>
  <c r="R40" i="1" s="1"/>
  <c r="R36" i="1" s="1"/>
  <c r="R16" i="1" s="1"/>
  <c r="Q42" i="1"/>
  <c r="Q40" i="1" s="1"/>
  <c r="Q36" i="1" s="1"/>
  <c r="Q16" i="1" s="1"/>
  <c r="O42" i="1"/>
  <c r="O40" i="1" s="1"/>
  <c r="O36" i="1" s="1"/>
  <c r="O16" i="1" s="1"/>
  <c r="M42" i="1"/>
  <c r="M40" i="1" s="1"/>
  <c r="M36" i="1" s="1"/>
  <c r="M16" i="1" s="1"/>
  <c r="L42" i="1"/>
  <c r="L40" i="1" s="1"/>
  <c r="L36" i="1" s="1"/>
  <c r="L16" i="1" s="1"/>
  <c r="J42" i="1"/>
  <c r="J40" i="1" s="1"/>
  <c r="J36" i="1" s="1"/>
  <c r="AL41" i="1"/>
  <c r="AK41" i="1"/>
  <c r="AK40" i="1" s="1"/>
  <c r="AI40" i="1"/>
  <c r="AI36" i="1" s="1"/>
  <c r="AI16" i="1" s="1"/>
  <c r="Y40" i="1"/>
  <c r="Y36" i="1" s="1"/>
  <c r="Y16" i="1" s="1"/>
  <c r="AL39" i="1"/>
  <c r="AK39" i="1"/>
  <c r="AL38" i="1"/>
  <c r="AK38" i="1"/>
  <c r="AL37" i="1"/>
  <c r="AK37" i="1"/>
  <c r="AL35" i="1"/>
  <c r="AK35" i="1"/>
  <c r="AL34" i="1"/>
  <c r="AK34" i="1"/>
  <c r="AL33" i="1"/>
  <c r="AK33" i="1"/>
  <c r="AL32" i="1"/>
  <c r="AK32" i="1"/>
  <c r="AL31" i="1"/>
  <c r="AK31" i="1"/>
  <c r="AL30" i="1"/>
  <c r="AL29" i="1" s="1"/>
  <c r="AL15" i="1" s="1"/>
  <c r="AK30" i="1"/>
  <c r="AK29" i="1" s="1"/>
  <c r="AK15" i="1" s="1"/>
  <c r="AI30" i="1"/>
  <c r="AI29" i="1" s="1"/>
  <c r="AI15" i="1" s="1"/>
  <c r="AH30" i="1"/>
  <c r="AH29" i="1" s="1"/>
  <c r="AH15" i="1" s="1"/>
  <c r="AG30" i="1"/>
  <c r="AG29" i="1" s="1"/>
  <c r="AG15" i="1" s="1"/>
  <c r="AF30" i="1"/>
  <c r="AF29" i="1" s="1"/>
  <c r="AF15" i="1" s="1"/>
  <c r="AE30" i="1"/>
  <c r="AE29" i="1" s="1"/>
  <c r="AE15" i="1" s="1"/>
  <c r="AD30" i="1"/>
  <c r="AD29" i="1" s="1"/>
  <c r="AD15" i="1" s="1"/>
  <c r="AC30" i="1"/>
  <c r="AC29" i="1" s="1"/>
  <c r="AC15" i="1" s="1"/>
  <c r="AB30" i="1"/>
  <c r="AB29" i="1" s="1"/>
  <c r="AB15" i="1" s="1"/>
  <c r="AA30" i="1"/>
  <c r="AA29" i="1" s="1"/>
  <c r="AA15" i="1" s="1"/>
  <c r="Z30" i="1"/>
  <c r="Z29" i="1" s="1"/>
  <c r="Z15" i="1" s="1"/>
  <c r="Y30" i="1"/>
  <c r="X30" i="1"/>
  <c r="W30" i="1"/>
  <c r="W29" i="1" s="1"/>
  <c r="W15" i="1" s="1"/>
  <c r="V30" i="1"/>
  <c r="V29" i="1" s="1"/>
  <c r="V15" i="1" s="1"/>
  <c r="U30" i="1"/>
  <c r="U29" i="1" s="1"/>
  <c r="U15" i="1" s="1"/>
  <c r="T30" i="1"/>
  <c r="T29" i="1" s="1"/>
  <c r="T15" i="1" s="1"/>
  <c r="S30" i="1"/>
  <c r="S29" i="1" s="1"/>
  <c r="S15" i="1" s="1"/>
  <c r="R30" i="1"/>
  <c r="R29" i="1" s="1"/>
  <c r="R15" i="1" s="1"/>
  <c r="Q30" i="1"/>
  <c r="Q29" i="1" s="1"/>
  <c r="Q15" i="1" s="1"/>
  <c r="P30" i="1"/>
  <c r="P29" i="1" s="1"/>
  <c r="O30" i="1"/>
  <c r="O29" i="1" s="1"/>
  <c r="N30" i="1"/>
  <c r="N29" i="1" s="1"/>
  <c r="N15" i="1" s="1"/>
  <c r="M30" i="1"/>
  <c r="M29" i="1" s="1"/>
  <c r="M15" i="1" s="1"/>
  <c r="L30" i="1"/>
  <c r="L29" i="1" s="1"/>
  <c r="L15" i="1" s="1"/>
  <c r="K30" i="1"/>
  <c r="K29" i="1" s="1"/>
  <c r="K15" i="1" s="1"/>
  <c r="J30" i="1"/>
  <c r="J29" i="1" s="1"/>
  <c r="J15" i="1" s="1"/>
  <c r="Y29" i="1"/>
  <c r="Y15" i="1" s="1"/>
  <c r="X29" i="1"/>
  <c r="X15" i="1" s="1"/>
  <c r="AL28" i="1"/>
  <c r="AK28" i="1"/>
  <c r="AL27" i="1"/>
  <c r="AK27" i="1"/>
  <c r="AL26" i="1"/>
  <c r="AK26" i="1"/>
  <c r="AL25" i="1"/>
  <c r="AL24" i="1" s="1"/>
  <c r="AK25" i="1"/>
  <c r="AK24" i="1" s="1"/>
  <c r="AI24" i="1"/>
  <c r="AI23" i="1" s="1"/>
  <c r="AI14" i="1" s="1"/>
  <c r="AH24" i="1"/>
  <c r="AH23" i="1" s="1"/>
  <c r="AH14" i="1" s="1"/>
  <c r="AG24" i="1"/>
  <c r="AG23" i="1" s="1"/>
  <c r="AG14" i="1" s="1"/>
  <c r="AF24" i="1"/>
  <c r="AF23" i="1" s="1"/>
  <c r="AF14" i="1" s="1"/>
  <c r="AE24" i="1"/>
  <c r="AE23" i="1" s="1"/>
  <c r="AE14" i="1" s="1"/>
  <c r="AD24" i="1"/>
  <c r="AD23" i="1" s="1"/>
  <c r="AD14" i="1" s="1"/>
  <c r="AC24" i="1"/>
  <c r="AB24" i="1"/>
  <c r="AA24" i="1"/>
  <c r="Z24" i="1"/>
  <c r="Y24" i="1"/>
  <c r="Y23" i="1" s="1"/>
  <c r="Y14" i="1" s="1"/>
  <c r="X24" i="1"/>
  <c r="X23" i="1" s="1"/>
  <c r="X14" i="1" s="1"/>
  <c r="W24" i="1"/>
  <c r="W23" i="1" s="1"/>
  <c r="W14" i="1" s="1"/>
  <c r="V24" i="1"/>
  <c r="V23" i="1" s="1"/>
  <c r="V14" i="1" s="1"/>
  <c r="U24" i="1"/>
  <c r="U23" i="1" s="1"/>
  <c r="U14" i="1" s="1"/>
  <c r="T24" i="1"/>
  <c r="T23" i="1" s="1"/>
  <c r="T14" i="1" s="1"/>
  <c r="S24" i="1"/>
  <c r="S23" i="1" s="1"/>
  <c r="S14" i="1" s="1"/>
  <c r="R24" i="1"/>
  <c r="R23" i="1" s="1"/>
  <c r="R14" i="1" s="1"/>
  <c r="Q24" i="1"/>
  <c r="Q23" i="1" s="1"/>
  <c r="Q14" i="1" s="1"/>
  <c r="P24" i="1"/>
  <c r="P23" i="1" s="1"/>
  <c r="P14" i="1" s="1"/>
  <c r="O24" i="1"/>
  <c r="O23" i="1" s="1"/>
  <c r="O14" i="1" s="1"/>
  <c r="N24" i="1"/>
  <c r="N23" i="1" s="1"/>
  <c r="N14" i="1" s="1"/>
  <c r="M24" i="1"/>
  <c r="M23" i="1" s="1"/>
  <c r="M14" i="1" s="1"/>
  <c r="L24" i="1"/>
  <c r="L23" i="1" s="1"/>
  <c r="L14" i="1" s="1"/>
  <c r="K24" i="1"/>
  <c r="K23" i="1" s="1"/>
  <c r="K14" i="1" s="1"/>
  <c r="J24" i="1"/>
  <c r="J23" i="1" s="1"/>
  <c r="J14" i="1" s="1"/>
  <c r="AC23" i="1"/>
  <c r="AC14" i="1" s="1"/>
  <c r="AB23" i="1"/>
  <c r="AB14" i="1" s="1"/>
  <c r="AA23" i="1"/>
  <c r="AA14" i="1" s="1"/>
  <c r="Z23" i="1"/>
  <c r="Z14" i="1" s="1"/>
  <c r="AL22" i="1"/>
  <c r="AK22" i="1"/>
  <c r="AL21" i="1"/>
  <c r="AK21" i="1"/>
  <c r="V21" i="1"/>
  <c r="U21" i="1"/>
  <c r="S21" i="1"/>
  <c r="S20" i="1" s="1"/>
  <c r="S19" i="1" s="1"/>
  <c r="S13" i="1" s="1"/>
  <c r="N21" i="1"/>
  <c r="K21" i="1" s="1"/>
  <c r="K20" i="1" s="1"/>
  <c r="K19" i="1" s="1"/>
  <c r="AL20" i="1"/>
  <c r="AK20" i="1"/>
  <c r="AI20" i="1"/>
  <c r="AI19" i="1" s="1"/>
  <c r="AH20" i="1"/>
  <c r="AH19" i="1" s="1"/>
  <c r="AG20" i="1"/>
  <c r="AG19" i="1" s="1"/>
  <c r="AF20" i="1"/>
  <c r="AF19" i="1" s="1"/>
  <c r="AE20" i="1"/>
  <c r="AD20" i="1"/>
  <c r="AC20" i="1"/>
  <c r="AB20" i="1"/>
  <c r="AA20" i="1"/>
  <c r="Z20" i="1"/>
  <c r="Y20" i="1"/>
  <c r="Y19" i="1" s="1"/>
  <c r="Y13" i="1" s="1"/>
  <c r="X20" i="1"/>
  <c r="X19" i="1" s="1"/>
  <c r="X13" i="1" s="1"/>
  <c r="W20" i="1"/>
  <c r="W19" i="1" s="1"/>
  <c r="W13" i="1" s="1"/>
  <c r="V20" i="1"/>
  <c r="V19" i="1" s="1"/>
  <c r="V13" i="1" s="1"/>
  <c r="U20" i="1"/>
  <c r="U19" i="1" s="1"/>
  <c r="U13" i="1" s="1"/>
  <c r="T20" i="1"/>
  <c r="T19" i="1" s="1"/>
  <c r="T13" i="1" s="1"/>
  <c r="T12" i="1" s="1"/>
  <c r="R20" i="1"/>
  <c r="R19" i="1" s="1"/>
  <c r="R13" i="1" s="1"/>
  <c r="R12" i="1" s="1"/>
  <c r="Q20" i="1"/>
  <c r="Q19" i="1" s="1"/>
  <c r="O20" i="1"/>
  <c r="O19" i="1" s="1"/>
  <c r="M20" i="1"/>
  <c r="L20" i="1"/>
  <c r="J20" i="1"/>
  <c r="J19" i="1" s="1"/>
  <c r="J13" i="1" s="1"/>
  <c r="AE19" i="1"/>
  <c r="AD19" i="1"/>
  <c r="AC19" i="1"/>
  <c r="AB19" i="1"/>
  <c r="AA19" i="1"/>
  <c r="AA13" i="1" s="1"/>
  <c r="Z19" i="1"/>
  <c r="Z13" i="1" s="1"/>
  <c r="M19" i="1"/>
  <c r="L19" i="1"/>
  <c r="AH17" i="1"/>
  <c r="Y17" i="1"/>
  <c r="X17" i="1"/>
  <c r="AH16" i="1"/>
  <c r="AG16" i="1"/>
  <c r="AF16" i="1"/>
  <c r="AE16" i="1"/>
  <c r="P15" i="1"/>
  <c r="O15" i="1"/>
  <c r="U42" i="1" l="1"/>
  <c r="U40" i="1" s="1"/>
  <c r="U36" i="1" s="1"/>
  <c r="U16" i="1" s="1"/>
  <c r="AK51" i="1"/>
  <c r="AK17" i="1" s="1"/>
  <c r="S42" i="1"/>
  <c r="S40" i="1" s="1"/>
  <c r="S36" i="1" s="1"/>
  <c r="S16" i="1" s="1"/>
  <c r="AL42" i="1"/>
  <c r="AL40" i="1" s="1"/>
  <c r="AL36" i="1" s="1"/>
  <c r="AL16" i="1" s="1"/>
  <c r="U53" i="1"/>
  <c r="N53" i="1" s="1"/>
  <c r="K53" i="1" s="1"/>
  <c r="N43" i="1"/>
  <c r="P43" i="1"/>
  <c r="P42" i="1" s="1"/>
  <c r="P40" i="1" s="1"/>
  <c r="P36" i="1" s="1"/>
  <c r="P16" i="1" s="1"/>
  <c r="N20" i="1"/>
  <c r="N19" i="1" s="1"/>
  <c r="P21" i="1"/>
  <c r="P20" i="1" s="1"/>
  <c r="P19" i="1" s="1"/>
  <c r="K13" i="1"/>
  <c r="W12" i="1"/>
  <c r="N13" i="1"/>
  <c r="X12" i="1"/>
  <c r="J16" i="1"/>
  <c r="J12" i="1" s="1"/>
  <c r="J18" i="1"/>
  <c r="O13" i="1"/>
  <c r="O12" i="1" s="1"/>
  <c r="O18" i="1"/>
  <c r="AE13" i="1"/>
  <c r="AE12" i="1" s="1"/>
  <c r="AE18" i="1"/>
  <c r="AA12" i="1"/>
  <c r="X18" i="1"/>
  <c r="AA18" i="1"/>
  <c r="AG13" i="1"/>
  <c r="AG12" i="1" s="1"/>
  <c r="AG18" i="1"/>
  <c r="AK36" i="1"/>
  <c r="AK16" i="1" s="1"/>
  <c r="Y12" i="1"/>
  <c r="W18" i="1"/>
  <c r="Z18" i="1"/>
  <c r="P13" i="1"/>
  <c r="AB13" i="1"/>
  <c r="AB12" i="1" s="1"/>
  <c r="AB18" i="1"/>
  <c r="M13" i="1"/>
  <c r="M12" i="1" s="1"/>
  <c r="M18" i="1"/>
  <c r="AH18" i="1"/>
  <c r="AL51" i="1"/>
  <c r="AL17" i="1" s="1"/>
  <c r="L18" i="1"/>
  <c r="L13" i="1"/>
  <c r="L12" i="1" s="1"/>
  <c r="AI18" i="1"/>
  <c r="T18" i="1"/>
  <c r="AK19" i="1"/>
  <c r="AK23" i="1"/>
  <c r="AK14" i="1" s="1"/>
  <c r="U51" i="1"/>
  <c r="U17" i="1" s="1"/>
  <c r="U12" i="1" s="1"/>
  <c r="N52" i="1"/>
  <c r="AC13" i="1"/>
  <c r="AC12" i="1" s="1"/>
  <c r="AC18" i="1"/>
  <c r="AD13" i="1"/>
  <c r="AD12" i="1" s="1"/>
  <c r="AD18" i="1"/>
  <c r="Y18" i="1"/>
  <c r="AF13" i="1"/>
  <c r="AF12" i="1" s="1"/>
  <c r="AF18" i="1"/>
  <c r="Q13" i="1"/>
  <c r="Q12" i="1" s="1"/>
  <c r="Q18" i="1"/>
  <c r="R18" i="1"/>
  <c r="AH13" i="1"/>
  <c r="AH12" i="1" s="1"/>
  <c r="AI13" i="1"/>
  <c r="AI12" i="1" s="1"/>
  <c r="Z12" i="1"/>
  <c r="AL19" i="1"/>
  <c r="AL23" i="1"/>
  <c r="AL14" i="1" s="1"/>
  <c r="S52" i="1"/>
  <c r="V51" i="1"/>
  <c r="V17" i="1" s="1"/>
  <c r="V12" i="1" s="1"/>
  <c r="N42" i="1" l="1"/>
  <c r="N40" i="1" s="1"/>
  <c r="N36" i="1" s="1"/>
  <c r="N16" i="1" s="1"/>
  <c r="K43" i="1"/>
  <c r="K42" i="1" s="1"/>
  <c r="K40" i="1" s="1"/>
  <c r="K36" i="1" s="1"/>
  <c r="K16" i="1" s="1"/>
  <c r="AL18" i="1"/>
  <c r="AL13" i="1"/>
  <c r="AL12" i="1" s="1"/>
  <c r="P52" i="1"/>
  <c r="P51" i="1" s="1"/>
  <c r="S51" i="1"/>
  <c r="V18" i="1"/>
  <c r="K52" i="1"/>
  <c r="K51" i="1" s="1"/>
  <c r="N51" i="1"/>
  <c r="U18" i="1"/>
  <c r="AK18" i="1"/>
  <c r="AK13" i="1"/>
  <c r="AK12" i="1" s="1"/>
  <c r="N17" i="1" l="1"/>
  <c r="N12" i="1" s="1"/>
  <c r="N18" i="1"/>
  <c r="S17" i="1"/>
  <c r="S12" i="1" s="1"/>
  <c r="S18" i="1"/>
  <c r="K17" i="1"/>
  <c r="K12" i="1" s="1"/>
  <c r="K18" i="1"/>
  <c r="P17" i="1"/>
  <c r="P12" i="1" s="1"/>
  <c r="P18" i="1"/>
</calcChain>
</file>

<file path=xl/sharedStrings.xml><?xml version="1.0" encoding="utf-8"?>
<sst xmlns="http://schemas.openxmlformats.org/spreadsheetml/2006/main" count="792" uniqueCount="229">
  <si>
    <t xml:space="preserve">Форма 2. Перечни инвестиционных проектов и план освоения капитальных вложений по ним </t>
  </si>
  <si>
    <t>Субъект электроэнергетики:  Публичное акционерное Общество "Рязанская энергетическая сбытовая компания"</t>
  </si>
  <si>
    <t>ОГРН: 1056204000049</t>
  </si>
  <si>
    <t>Год раскрытия информации: 2026 год</t>
  </si>
  <si>
    <t>Утвержденные плановые значения показателей приведены в соответствии с  приказом ГУ "РЭК" Рязанской области №6-ип от 21.08.2025 г.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</si>
  <si>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</si>
  <si>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</si>
  <si>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</si>
  <si>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</si>
  <si>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</si>
  <si>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</si>
  <si>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rPr>
        <sz val="12"/>
        <rFont val="Times New Roman"/>
        <family val="1"/>
        <charset val="204"/>
      </rP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</si>
  <si>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 2025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</si>
  <si>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</si>
  <si>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</si>
  <si>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2025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</si>
  <si>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</si>
  <si>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</si>
  <si>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</si>
  <si>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</si>
  <si>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
на 01.01.2026 года , в прогнозных ценах соответствующих лет</t>
  </si>
  <si>
    <t>Предложение по корректировке утвержденного плана 
на 01.01.2026 года , в прогнозных ценах соответствующих лет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</si>
  <si>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</si>
  <si>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</si>
  <si>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</si>
  <si>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</si>
  <si>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</si>
  <si>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 xml:space="preserve">2031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</si>
  <si>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</si>
  <si>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</si>
  <si>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</si>
  <si>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</si>
  <si>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</si>
  <si>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</si>
  <si>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</si>
  <si>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</si>
  <si>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</si>
  <si>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Утвержденный план</t>
  </si>
  <si>
    <t>Факт</t>
  </si>
  <si>
    <t xml:space="preserve"> 
Предложение по корректировке утвержденного плана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</si>
  <si>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</si>
  <si>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</si>
  <si>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</si>
  <si>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</si>
  <si>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</si>
  <si>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</si>
  <si>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</si>
  <si>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</si>
  <si>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</si>
  <si>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</si>
  <si>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</si>
  <si>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</si>
  <si>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00</t>
  </si>
  <si>
    <t>ВСЕГО по инвестиционной программе, в том числе:</t>
  </si>
  <si>
    <t>Г</t>
  </si>
  <si>
    <t>И</t>
  </si>
  <si>
    <t>нд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</si>
  <si>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</si>
  <si>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</si>
  <si>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</si>
  <si>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</si>
  <si>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</si>
  <si>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</si>
  <si>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</si>
  <si>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</si>
  <si>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</si>
  <si>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</si>
  <si>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61</t>
  </si>
  <si>
    <t>Рязанская область</t>
  </si>
  <si>
    <t>61.1</t>
  </si>
  <si>
    <t>Развитие и модернизация учета электрической энергии (мощности), всего, в том числе:</t>
  </si>
  <si>
    <t>61.1.1</t>
  </si>
  <si>
    <t>Установка приборов учета, всего, в том числе:</t>
  </si>
  <si>
    <t>Приобретение и установка интеллектуальных систем учета</t>
  </si>
  <si>
    <t>K_A0804-1104</t>
  </si>
  <si>
    <t>Исполнение требований 522-ФЗ. Реализация проекта продлена до 2031г.  Стоимость проекта скорректирована в связи с актуализацией КП и индекса-дефлятора, скорректированно количество приборов учета, необходимых к установке</t>
  </si>
  <si>
    <t>61.1.2</t>
  </si>
  <si>
    <t>Включение приборов учета в систему сбора и передачи данных, всего, в том числе:</t>
  </si>
  <si>
    <t>61.2</t>
  </si>
  <si>
    <t>Реконструкция, всего, в том числе:</t>
  </si>
  <si>
    <t>61.2.1</t>
  </si>
  <si>
    <t>Реконструкция зданий (сооружений), всего, в том числе:</t>
  </si>
  <si>
    <t>61.2.1.1</t>
  </si>
  <si>
    <t>Реконструкция систем инженерно-технического обеспечения зданий (сооружений), всего, в том числе:</t>
  </si>
  <si>
    <t>61.2.1.2</t>
  </si>
  <si>
    <t>Реконструкция прочих объектов основных средств, всего, в том числе:</t>
  </si>
  <si>
    <t>61.2.2</t>
  </si>
  <si>
    <t>Реконструкция линий связи и телекоммуникационных систем, всего, в том числе:</t>
  </si>
  <si>
    <t>61.2.3</t>
  </si>
  <si>
    <t>Реконструкция информационно-вычислительных систем, всего, в том числе:</t>
  </si>
  <si>
    <t>61.3</t>
  </si>
  <si>
    <t>Модернизация, техническое перевооружение, модификация, всего, в том числе:</t>
  </si>
  <si>
    <t>61.3.1</t>
  </si>
  <si>
    <t>Модернизация, техническое перевооружение зданий (сооружений), всего, в том числе:</t>
  </si>
  <si>
    <t>61.3.1.1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</si>
  <si>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</si>
  <si>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61.3.1.2</t>
  </si>
  <si>
    <t>Модернизация, техническое перевооружение прочих объектов основных средств, всего, в том числе:</t>
  </si>
  <si>
    <t>61.3.2</t>
  </si>
  <si>
    <t>Модернизация, техническое перевооружение линий связи и телекоммуникационных систем, всего, в том числе:</t>
  </si>
  <si>
    <t>61.3.3</t>
  </si>
  <si>
    <t>Модернизация, техническое перевооружение информационно-вычислительных систем, всего, в том числе:</t>
  </si>
  <si>
    <t>61.3.4</t>
  </si>
  <si>
    <t>Модификация программ для ЭВМ, всего, в том числе:</t>
  </si>
  <si>
    <t>61.4</t>
  </si>
  <si>
    <t>Новое строительство, создание, покупка, всего, в том числе:</t>
  </si>
  <si>
    <t>61.4.1</t>
  </si>
  <si>
    <t>Новое строительство, покупка зданий (сооружений), всего, в том числе:</t>
  </si>
  <si>
    <t>61.4.2</t>
  </si>
  <si>
    <t>Новое строительство, покупка линий связи и телекоммуникационных систем, всего, в том числе:</t>
  </si>
  <si>
    <t>61.4.3</t>
  </si>
  <si>
    <t>Прочее новое строительство, создание, покупка объектов основных средств, всего, в том числе:</t>
  </si>
  <si>
    <t>61.4.4</t>
  </si>
  <si>
    <t>Создание, приобретение объектов нематериальных активов, всего, в том числе:</t>
  </si>
  <si>
    <t>61.4.4.1</t>
  </si>
  <si>
    <t>Создание программ для ЭВМ, приобретение прав на программы для ЭВМ, всего, в том числе:</t>
  </si>
  <si>
    <t>61.4.4.2</t>
  </si>
  <si>
    <t>Создание, приобретение прочих объектов нематериальных активов, всего, в том числе:</t>
  </si>
  <si>
    <t>Н</t>
  </si>
  <si>
    <t>Программный модуль "Личный кабинет корпоративного клиента"</t>
  </si>
  <si>
    <t>O_M0804-7</t>
  </si>
  <si>
    <t>Перенос обязательств по проекту 2025 г.</t>
  </si>
  <si>
    <t>Поставка серверных лицензий AstraLinux</t>
  </si>
  <si>
    <t>P_M0804-16</t>
  </si>
  <si>
    <t>Исполнение «Стратегии цифровой трансформации» группы «РусГидро» . Стоимость проекта скорректированас учетом актуализацией цен на недвижимость по Рязанской области и индекса-дефлятора</t>
  </si>
  <si>
    <t>Поставка лицензий для системы резервного копирования (2026 г.)</t>
  </si>
  <si>
    <t>P_M0804-19</t>
  </si>
  <si>
    <t>Выполнение директивы Правительства Российской Федерации от 14.04.2021 № 3438п-П13. Стоимость проекта скорректированас учетом актуализацией цен на недвижимость по Рязанской области и индекса-дефлятора</t>
  </si>
  <si>
    <t>Поставка лицензий на отечественную систему управления базами данных (с 2026 г.)</t>
  </si>
  <si>
    <t>P_M0804-20</t>
  </si>
  <si>
    <t>Внедрение интеграции АИС «Omni-US 5.0» с сервисом ПОДИС</t>
  </si>
  <si>
    <t>Q_M0804-21</t>
  </si>
  <si>
    <t xml:space="preserve">Новый проект. </t>
  </si>
  <si>
    <t>Поставка лицензий к отечественной системе виртуализации</t>
  </si>
  <si>
    <t>Q_M0804-22</t>
  </si>
  <si>
    <t>Новый проект</t>
  </si>
  <si>
    <t>Поставка лицензии КриптоПро 5.0 Серверная лицензия</t>
  </si>
  <si>
    <t>Q_M0804-23</t>
  </si>
  <si>
    <t>Внедрение системы корпоративного электронного документооборота Докумино</t>
  </si>
  <si>
    <t>Q_M0804-24</t>
  </si>
  <si>
    <t>Новый проект. Необходимость внедрения системы корпоративного электронного документооборота</t>
  </si>
  <si>
    <t>61.5</t>
  </si>
  <si>
    <t>Прочие инвестиционные проекты, всего, в том числе:</t>
  </si>
  <si>
    <t xml:space="preserve">Покупка офисного здания в  р.п. Сапожок </t>
  </si>
  <si>
    <t>G_Z0804-103</t>
  </si>
  <si>
    <t>Отпала производственная необходимость</t>
  </si>
  <si>
    <t xml:space="preserve">Покупка офисного здания в р.п. Сараи </t>
  </si>
  <si>
    <t>G_Z0804-104</t>
  </si>
  <si>
    <t xml:space="preserve">Покупка офисного здания в г.Спасск </t>
  </si>
  <si>
    <t>G_Z0804-109</t>
  </si>
  <si>
    <t>Поставка серверов Тип 1 (1 шт.)</t>
  </si>
  <si>
    <t>P_S0804-313</t>
  </si>
  <si>
    <t>Стоимость проекта скорректирована в связи с актуализацией КП и индекса-дефлятора. Изменение ставки НДС до 22%Приобретается 1 шт., вместо запланиролванных 2 шт.</t>
  </si>
  <si>
    <t>Поставка дисковой полки</t>
  </si>
  <si>
    <t>P_S0804-314</t>
  </si>
  <si>
    <t>Поставка сервера для систем безопасности Тип1</t>
  </si>
  <si>
    <t>Q_S0804-315</t>
  </si>
  <si>
    <t>Поставка сервера для систем безопасности Тип2</t>
  </si>
  <si>
    <t>Q_S0804-316</t>
  </si>
  <si>
    <t>Покупка принтеров (6 шт.)</t>
  </si>
  <si>
    <t>L_O0804-403</t>
  </si>
  <si>
    <t>2026</t>
  </si>
  <si>
    <t>Стоимость проекта скорректирована в связи с актуализацией КП и индекса-дефлятора. Изменение ставки НДС до 22%</t>
  </si>
  <si>
    <t>Покупка многофункционального устройства (2 шт.)</t>
  </si>
  <si>
    <t>L_O0804-404</t>
  </si>
  <si>
    <t>Покупка принтеров (30 шт.) с 2027-2031 г</t>
  </si>
  <si>
    <t>Q_O0804-406</t>
  </si>
  <si>
    <t>2031</t>
  </si>
  <si>
    <t>Новый проект. Необходимость обновления оргтехники компании</t>
  </si>
  <si>
    <t>Покупка АРМ  (220 шт.)</t>
  </si>
  <si>
    <t>M_O0804-405</t>
  </si>
  <si>
    <t>2027</t>
  </si>
  <si>
    <t>Покупка АРМ (160  шт) 2028-2031 г.</t>
  </si>
  <si>
    <t>Q_O0804-407</t>
  </si>
  <si>
    <t>Новый проект. Необходимость обновления компьютерной техники компании</t>
  </si>
  <si>
    <t>Покупка многофункционального устройства А3 цвет (2028 г.)</t>
  </si>
  <si>
    <t>Q_O0804-408</t>
  </si>
  <si>
    <t>2028</t>
  </si>
  <si>
    <t xml:space="preserve">Новый проект. Необходимость приобретения цветного МФУ формата А3 </t>
  </si>
  <si>
    <t>Покупка ИБП  марки APC SRT 2200 RMX (или аналог), (4 шт.)</t>
  </si>
  <si>
    <t>L_C0804-704</t>
  </si>
  <si>
    <t xml:space="preserve"> Монтаж охранной сигнализации в г. Спасске</t>
  </si>
  <si>
    <t>K_O0804-1203</t>
  </si>
  <si>
    <t>Отпала производственная необходимость в реализации проектов  в связи с отказом от покупки зданий</t>
  </si>
  <si>
    <t>Монтаж пожарной системы и системы оповещения в г. Спасске</t>
  </si>
  <si>
    <t>K_O0804-1204</t>
  </si>
  <si>
    <t xml:space="preserve"> Монтаж охранной сигнализации в  р.п. Сапожок</t>
  </si>
  <si>
    <t>L_O0804-1207</t>
  </si>
  <si>
    <t>2029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</si>
  <si>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</si>
  <si>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</si>
  <si>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</si>
  <si>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</si>
  <si>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</si>
  <si>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</si>
  <si>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>Монтаж системы видеонаблюдения в г.Спасске</t>
  </si>
  <si>
    <t>K_V0804-920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</si>
  <si>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</si>
  <si>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</si>
  <si>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</si>
  <si>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</si>
  <si>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Покупка и монтаж системы учета рабочего времени в г.Спасске</t>
  </si>
  <si>
    <t>K_Y0804-1120</t>
  </si>
  <si>
    <t>Покупка и монтаж системы учета рабочего времени в р.п. Сапожок</t>
  </si>
  <si>
    <t>L_Y0804-1122</t>
  </si>
  <si>
    <t>Покупка и монтаж системы учета рабочего времени в р.п. Сараи</t>
  </si>
  <si>
    <t>L_Y0804-1123</t>
  </si>
  <si>
    <t>Поставка и монтаж электронной очереди в р.п. Ухолово</t>
  </si>
  <si>
    <t>Q_O0804-1411</t>
  </si>
  <si>
    <t>Новые проекты. Приведение клиентских офисов компании к 
требованиям Стандарта обслуживания клиентов. 
Дооснащение  клинтских офисов системой электронных очередей</t>
  </si>
  <si>
    <t>Поставка и монтаж электронной очереди в г. Спасск</t>
  </si>
  <si>
    <t>Q_O0804-1412</t>
  </si>
  <si>
    <t>Поставка и монтаж автоматизированной  системы Видеоконсультант (11 шт)</t>
  </si>
  <si>
    <t>L_I0804-1502</t>
  </si>
  <si>
    <t>Стоимость проекта скорректирована в связи с актуализацией КП и индекса-дефлятора. Снижено количество приобретаемого оборудования с 12 до 11 шт.Изменение ставки НДС до 22%</t>
  </si>
  <si>
    <t>Поставка и монтаж терминала автоматизированного ввода данных (11 шт.)</t>
  </si>
  <si>
    <t>Q_I0804-1512</t>
  </si>
  <si>
    <t xml:space="preserve">Новые проекты.
Дооснащение  клинтских офисов интерактивным оборудованием. Реализация Программы повышения качества предоставляемых Группой РусГидро услуг потребителям электро- и теплоэнергии с использованием цифровых технологий и искусственного интеллекта, утвержденной Советом директоров ПАО «РусГидро»
</t>
  </si>
  <si>
    <t>Поставка и монтаж терминала автоматизированного ввода данных  СКИФ(1 шт.)</t>
  </si>
  <si>
    <t>Q_I0804-1513</t>
  </si>
  <si>
    <t>Поставка детских интерактивных столов (6 шт.)</t>
  </si>
  <si>
    <t>Q_I0804-1514</t>
  </si>
  <si>
    <t>Поставка коммутаторов (28 шт.)</t>
  </si>
  <si>
    <t>Q_K0804-1707</t>
  </si>
  <si>
    <t xml:space="preserve">Новый проект. Указ Президента Российской Федерации от 01.05.2022 № 250 "О дополнительных мерах по обеспечению информационной безопасности Российской Федерации" </t>
  </si>
  <si>
    <t>Поставка аппаратно-программных комплексов шифрования средней производительностью (2 шт.)</t>
  </si>
  <si>
    <t>P_K0804-1705</t>
  </si>
  <si>
    <t>Поставка аппаратно-программных комплексов шифрования малой производительностью (27 шт.)</t>
  </si>
  <si>
    <t>P_K0804-1706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</si>
</sst>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70" formatCode="_-* #,##0.00&quot;р.&quot;_-;\-* #,##0.00&quot;р.&quot;_-;_-* &quot;-&quot;??&quot;р.&quot;_-;_-@_-"/>
    <numFmt numFmtId="171" formatCode="_-* #,##0_$_-;\-* #,##0_$_-;_-* &quot;-&quot;_$_-;_-@_-"/>
    <numFmt numFmtId="172" formatCode="_-* #,##0.00_$_-;\-* #,##0.00_$_-;_-* &quot;-&quot;??_$_-;_-@_-"/>
    <numFmt numFmtId="173" formatCode="&quot;$&quot;#,##0_);[Red]\(&quot;$&quot;#,##0\)"/>
    <numFmt numFmtId="174" formatCode="_-* #,##0.00&quot;$&quot;_-;\-* #,##0.00&quot;$&quot;_-;_-* &quot;-&quot;??&quot;$&quot;_-;_-@_-"/>
    <numFmt numFmtId="175" formatCode="_-* #,##0.00[$€-1]_-;\-* #,##0.00[$€-1]_-;_-* &quot;-&quot;??[$€-1]_-"/>
    <numFmt numFmtId="176" formatCode="&quot; &quot;#,##0.00&quot;    &quot;;&quot;-&quot;#,##0.00&quot;    &quot;;&quot; -&quot;#&quot;    &quot;;@&quot; &quot;"/>
    <numFmt numFmtId="177" formatCode="General_)"/>
    <numFmt numFmtId="178" formatCode="0_)"/>
    <numFmt numFmtId="179" formatCode="_-* #,##0_р_._-;\-* #,##0_р_._-;_-* &quot;-&quot;_р_._-;_-@_-"/>
    <numFmt numFmtId="180" formatCode="_-* #,##0.00_р_._-;\-* #,##0.00_р_._-;_-* &quot;-&quot;??_р_._-;_-@_-"/>
    <numFmt numFmtId="181" formatCode="_-* #,##0.00_р_._-;\-* #,##0.00_р_._-;_-* \-??_р_._-;_-@_-"/>
    <numFmt numFmtId="182" formatCode="#,##0_ ;\-#,##0\ "/>
    <numFmt numFmtId="183" formatCode="_-* #,##0.00\ _р_._-;\-* #,##0.00\ _р_._-;_-* \-??\ _р_._-;_-@_-"/>
    <numFmt numFmtId="184" formatCode="_-* #,##0.00\ _р_._-;\-* #,##0.00\ _р_._-;_-* &quot;-&quot;??\ _р_._-;_-@_-"/>
    <numFmt numFmtId="185" formatCode="_(* #,##0.00_);_(* \(#,##0.00\);_(* &quot;-&quot;??_);_(@_)"/>
  </numFmts>
  <fonts count="72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"/>
      <family val="2"/>
    </font>
    <font>
      <sz val="10"/>
      <name val="Helv"/>
    </font>
    <font>
      <sz val="1"/>
      <color indexed="8"/>
      <name val="Courier"/>
      <family val="3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1"/>
    </font>
    <font>
      <sz val="8"/>
      <name val="Optima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NTHarmonica"/>
    </font>
    <font>
      <sz val="9"/>
      <name val="Tahoma"/>
      <family val="2"/>
      <charset val="204"/>
    </font>
    <font>
      <sz val="11"/>
      <color rgb="FF008000"/>
      <name val="Calibri"/>
      <family val="2"/>
      <charset val="204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indexed="27"/>
        <bgColor indexed="64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</borders>
  <cellStyleXfs count="3315">
    <xf numFmtId="0" fontId="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0" fillId="0" borderId="0">
      <protection locked="0"/>
    </xf>
    <xf numFmtId="170" fontId="20" fillId="0" borderId="0">
      <protection locked="0"/>
    </xf>
    <xf numFmtId="170" fontId="20" fillId="0" borderId="0">
      <protection locked="0"/>
    </xf>
    <xf numFmtId="0" fontId="15" fillId="0" borderId="0"/>
    <xf numFmtId="0" fontId="21" fillId="0" borderId="0"/>
    <xf numFmtId="0" fontId="18" fillId="0" borderId="0"/>
    <xf numFmtId="0" fontId="22" fillId="0" borderId="0">
      <protection locked="0"/>
    </xf>
    <xf numFmtId="0" fontId="22" fillId="0" borderId="0">
      <protection locked="0"/>
    </xf>
    <xf numFmtId="0" fontId="20" fillId="0" borderId="8">
      <protection locked="0"/>
    </xf>
    <xf numFmtId="0" fontId="23" fillId="5" borderId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Border="0" applyProtection="0"/>
    <xf numFmtId="0" fontId="24" fillId="6" borderId="0" applyNumberFormat="0" applyBorder="0" applyAlignment="0" applyProtection="0"/>
    <xf numFmtId="0" fontId="25" fillId="13" borderId="0" applyBorder="0" applyProtection="0"/>
    <xf numFmtId="0" fontId="24" fillId="7" borderId="0" applyNumberFormat="0" applyBorder="0" applyAlignment="0" applyProtection="0"/>
    <xf numFmtId="0" fontId="25" fillId="14" borderId="0" applyBorder="0" applyProtection="0"/>
    <xf numFmtId="0" fontId="24" fillId="8" borderId="0" applyNumberFormat="0" applyBorder="0" applyAlignment="0" applyProtection="0"/>
    <xf numFmtId="0" fontId="25" fillId="15" borderId="0" applyBorder="0" applyProtection="0"/>
    <xf numFmtId="0" fontId="24" fillId="9" borderId="0" applyNumberFormat="0" applyBorder="0" applyAlignment="0" applyProtection="0"/>
    <xf numFmtId="0" fontId="25" fillId="16" borderId="0" applyBorder="0" applyProtection="0"/>
    <xf numFmtId="0" fontId="24" fillId="10" borderId="0" applyNumberFormat="0" applyBorder="0" applyAlignment="0" applyProtection="0"/>
    <xf numFmtId="0" fontId="25" fillId="17" borderId="0" applyBorder="0" applyProtection="0"/>
    <xf numFmtId="0" fontId="24" fillId="11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Border="0" applyProtection="0"/>
    <xf numFmtId="0" fontId="24" fillId="18" borderId="0" applyNumberFormat="0" applyBorder="0" applyAlignment="0" applyProtection="0"/>
    <xf numFmtId="0" fontId="25" fillId="23" borderId="0" applyBorder="0" applyProtection="0"/>
    <xf numFmtId="0" fontId="24" fillId="19" borderId="0" applyNumberFormat="0" applyBorder="0" applyAlignment="0" applyProtection="0"/>
    <xf numFmtId="0" fontId="25" fillId="24" borderId="0" applyBorder="0" applyProtection="0"/>
    <xf numFmtId="0" fontId="24" fillId="20" borderId="0" applyNumberFormat="0" applyBorder="0" applyAlignment="0" applyProtection="0"/>
    <xf numFmtId="0" fontId="25" fillId="15" borderId="0" applyBorder="0" applyProtection="0"/>
    <xf numFmtId="0" fontId="24" fillId="9" borderId="0" applyNumberFormat="0" applyBorder="0" applyAlignment="0" applyProtection="0"/>
    <xf numFmtId="0" fontId="25" fillId="22" borderId="0" applyBorder="0" applyProtection="0"/>
    <xf numFmtId="0" fontId="24" fillId="18" borderId="0" applyNumberFormat="0" applyBorder="0" applyAlignment="0" applyProtection="0"/>
    <xf numFmtId="0" fontId="25" fillId="25" borderId="0" applyBorder="0" applyProtection="0"/>
    <xf numFmtId="0" fontId="24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7" fillId="30" borderId="0" applyBorder="0" applyProtection="0"/>
    <xf numFmtId="0" fontId="27" fillId="23" borderId="0" applyBorder="0" applyProtection="0"/>
    <xf numFmtId="0" fontId="27" fillId="24" borderId="0" applyBorder="0" applyProtection="0"/>
    <xf numFmtId="0" fontId="27" fillId="31" borderId="0" applyBorder="0" applyProtection="0"/>
    <xf numFmtId="0" fontId="27" fillId="32" borderId="0" applyBorder="0" applyProtection="0"/>
    <xf numFmtId="0" fontId="27" fillId="33" borderId="0" applyBorder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7" borderId="0" applyNumberFormat="0" applyBorder="0" applyAlignment="0" applyProtection="0"/>
    <xf numFmtId="0" fontId="28" fillId="7" borderId="0" applyNumberFormat="0" applyBorder="0" applyAlignment="0" applyProtection="0"/>
    <xf numFmtId="0" fontId="29" fillId="38" borderId="9" applyNumberFormat="0" applyAlignment="0" applyProtection="0"/>
    <xf numFmtId="0" fontId="30" fillId="39" borderId="10" applyNumberFormat="0" applyAlignment="0" applyProtection="0"/>
    <xf numFmtId="171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3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15" fillId="0" borderId="0" applyFont="0" applyFill="0" applyBorder="0" applyAlignment="0" applyProtection="0"/>
    <xf numFmtId="175" fontId="19" fillId="0" borderId="0" applyFont="0" applyFill="0" applyBorder="0" applyAlignment="0" applyProtection="0"/>
    <xf numFmtId="176" fontId="25" fillId="0" borderId="0"/>
    <xf numFmtId="0" fontId="31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6" fillId="11" borderId="9" applyNumberFormat="0" applyAlignment="0" applyProtection="0"/>
    <xf numFmtId="0" fontId="37" fillId="0" borderId="14" applyNumberFormat="0" applyFill="0" applyAlignment="0" applyProtection="0"/>
    <xf numFmtId="0" fontId="38" fillId="40" borderId="0" applyNumberFormat="0" applyBorder="0" applyAlignment="0" applyProtection="0"/>
    <xf numFmtId="0" fontId="23" fillId="0" borderId="15"/>
    <xf numFmtId="0" fontId="39" fillId="0" borderId="0"/>
    <xf numFmtId="0" fontId="40" fillId="0" borderId="0"/>
    <xf numFmtId="0" fontId="41" fillId="0" borderId="0"/>
    <xf numFmtId="0" fontId="24" fillId="41" borderId="16" applyNumberFormat="0" applyFont="0" applyAlignment="0" applyProtection="0"/>
    <xf numFmtId="0" fontId="42" fillId="38" borderId="17" applyNumberFormat="0" applyAlignment="0" applyProtection="0"/>
    <xf numFmtId="0" fontId="43" fillId="0" borderId="0" applyNumberFormat="0">
      <alignment horizontal="left"/>
    </xf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27" fillId="42" borderId="0" applyBorder="0" applyProtection="0"/>
    <xf numFmtId="0" fontId="27" fillId="43" borderId="0" applyBorder="0" applyProtection="0"/>
    <xf numFmtId="0" fontId="27" fillId="44" borderId="0" applyBorder="0" applyProtection="0"/>
    <xf numFmtId="0" fontId="27" fillId="31" borderId="0" applyBorder="0" applyProtection="0"/>
    <xf numFmtId="0" fontId="27" fillId="32" borderId="0" applyBorder="0" applyProtection="0"/>
    <xf numFmtId="0" fontId="27" fillId="45" borderId="0" applyBorder="0" applyProtection="0"/>
    <xf numFmtId="177" fontId="21" fillId="0" borderId="19">
      <protection locked="0"/>
    </xf>
    <xf numFmtId="0" fontId="47" fillId="17" borderId="20" applyProtection="0"/>
    <xf numFmtId="0" fontId="48" fillId="46" borderId="21" applyProtection="0"/>
    <xf numFmtId="0" fontId="49" fillId="46" borderId="20" applyProtection="0"/>
    <xf numFmtId="0" fontId="50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1" fillId="0" borderId="22" applyProtection="0"/>
    <xf numFmtId="0" fontId="52" fillId="0" borderId="23" applyProtection="0"/>
    <xf numFmtId="0" fontId="53" fillId="0" borderId="24" applyProtection="0"/>
    <xf numFmtId="0" fontId="53" fillId="0" borderId="0" applyBorder="0" applyProtection="0"/>
    <xf numFmtId="0" fontId="54" fillId="0" borderId="25" applyBorder="0">
      <alignment horizontal="center" vertical="center" wrapText="1"/>
    </xf>
    <xf numFmtId="177" fontId="55" fillId="47" borderId="19"/>
    <xf numFmtId="0" fontId="56" fillId="0" borderId="26" applyProtection="0"/>
    <xf numFmtId="0" fontId="57" fillId="48" borderId="27" applyProtection="0"/>
    <xf numFmtId="0" fontId="58" fillId="0" borderId="0" applyBorder="0" applyProtection="0"/>
    <xf numFmtId="0" fontId="59" fillId="49" borderId="0" applyBorder="0" applyProtection="0"/>
    <xf numFmtId="0" fontId="38" fillId="40" borderId="0" applyNumberFormat="0" applyBorder="0" applyAlignment="0" applyProtection="0"/>
    <xf numFmtId="0" fontId="4" fillId="4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60" fillId="0" borderId="0"/>
    <xf numFmtId="0" fontId="5" fillId="0" borderId="0"/>
    <xf numFmtId="0" fontId="5" fillId="0" borderId="0"/>
    <xf numFmtId="0" fontId="15" fillId="0" borderId="0"/>
    <xf numFmtId="0" fontId="1" fillId="0" borderId="0"/>
    <xf numFmtId="0" fontId="1" fillId="0" borderId="0"/>
    <xf numFmtId="0" fontId="5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1" fillId="0" borderId="0"/>
    <xf numFmtId="0" fontId="61" fillId="0" borderId="0"/>
    <xf numFmtId="0" fontId="60" fillId="0" borderId="0"/>
    <xf numFmtId="0" fontId="5" fillId="0" borderId="0"/>
    <xf numFmtId="0" fontId="5" fillId="0" borderId="0"/>
    <xf numFmtId="178" fontId="62" fillId="0" borderId="0"/>
    <xf numFmtId="0" fontId="16" fillId="0" borderId="0"/>
    <xf numFmtId="0" fontId="5" fillId="0" borderId="0"/>
    <xf numFmtId="0" fontId="5" fillId="0" borderId="0"/>
    <xf numFmtId="0" fontId="15" fillId="0" borderId="0"/>
    <xf numFmtId="0" fontId="60" fillId="0" borderId="0"/>
    <xf numFmtId="0" fontId="5" fillId="0" borderId="0"/>
    <xf numFmtId="0" fontId="1" fillId="0" borderId="0"/>
    <xf numFmtId="0" fontId="63" fillId="0" borderId="0"/>
    <xf numFmtId="0" fontId="5" fillId="0" borderId="0"/>
    <xf numFmtId="0" fontId="5" fillId="0" borderId="0"/>
    <xf numFmtId="178" fontId="62" fillId="0" borderId="0"/>
    <xf numFmtId="0" fontId="5" fillId="0" borderId="0"/>
    <xf numFmtId="0" fontId="63" fillId="0" borderId="0"/>
    <xf numFmtId="0" fontId="1" fillId="0" borderId="0"/>
    <xf numFmtId="0" fontId="63" fillId="0" borderId="0"/>
    <xf numFmtId="0" fontId="60" fillId="0" borderId="0"/>
    <xf numFmtId="0" fontId="5" fillId="0" borderId="0"/>
    <xf numFmtId="0" fontId="63" fillId="0" borderId="0"/>
    <xf numFmtId="0" fontId="1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2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13" borderId="0" applyBorder="0" applyProtection="0"/>
    <xf numFmtId="0" fontId="28" fillId="7" borderId="0" applyNumberFormat="0" applyBorder="0" applyAlignment="0" applyProtection="0"/>
    <xf numFmtId="0" fontId="3" fillId="3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66" fillId="0" borderId="0" applyBorder="0" applyProtection="0"/>
    <xf numFmtId="0" fontId="5" fillId="50" borderId="28" applyProtection="0"/>
    <xf numFmtId="0" fontId="24" fillId="41" borderId="16" applyNumberFormat="0" applyFont="0" applyAlignment="0" applyProtection="0"/>
    <xf numFmtId="9" fontId="5" fillId="0" borderId="0" applyBorder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Border="0" applyProtection="0"/>
    <xf numFmtId="9" fontId="21" fillId="0" borderId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67" fillId="0" borderId="29" applyProtection="0"/>
    <xf numFmtId="0" fontId="15" fillId="0" borderId="0"/>
    <xf numFmtId="0" fontId="15" fillId="0" borderId="0"/>
    <xf numFmtId="0" fontId="68" fillId="0" borderId="0" applyBorder="0" applyProtection="0"/>
    <xf numFmtId="179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1" fontId="21" fillId="0" borderId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2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5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5" fillId="0" borderId="0" applyBorder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5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3" fontId="5" fillId="0" borderId="0" applyBorder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70" fillId="51" borderId="0" applyBorder="0">
      <alignment horizontal="right"/>
    </xf>
    <xf numFmtId="4" fontId="70" fillId="51" borderId="2" applyFont="0" applyBorder="0">
      <alignment horizontal="right"/>
    </xf>
    <xf numFmtId="0" fontId="71" fillId="14" borderId="0" applyBorder="0" applyProtection="0"/>
    <xf numFmtId="0" fontId="32" fillId="8" borderId="0" applyNumberFormat="0" applyBorder="0" applyAlignment="0" applyProtection="0"/>
    <xf numFmtId="0" fontId="2" fillId="2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170" fontId="20" fillId="0" borderId="0">
      <protection locked="0"/>
    </xf>
    <xf numFmtId="0" fontId="16" fillId="0" borderId="0"/>
  </cellStyleXfs>
  <cellXfs count="81">
    <xf numFmtId="0" fontId="0" fillId="0" borderId="0" xfId="0"/>
    <xf numFmtId="0" fontId="0" fillId="0" borderId="0" xfId="0" applyFont="1"/>
    <xf numFmtId="0" fontId="6" fillId="0" borderId="0" xfId="0" applyFont="1" applyAlignment="1"/>
    <xf numFmtId="0" fontId="8" fillId="0" borderId="0" xfId="1" applyFont="1" applyBorder="1" applyAlignment="1">
      <alignment vertical="center"/>
    </xf>
    <xf numFmtId="0" fontId="8" fillId="0" borderId="0" xfId="1" applyFont="1" applyAlignment="1">
      <alignment vertical="center"/>
    </xf>
    <xf numFmtId="4" fontId="8" fillId="0" borderId="0" xfId="1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/>
    <xf numFmtId="0" fontId="0" fillId="0" borderId="0" xfId="0" applyFont="1" applyBorder="1"/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textRotation="90" wrapText="1"/>
    </xf>
    <xf numFmtId="0" fontId="0" fillId="0" borderId="2" xfId="2" applyFont="1" applyBorder="1" applyAlignment="1">
      <alignment horizontal="center" vertical="center" textRotation="90" wrapText="1"/>
    </xf>
    <xf numFmtId="0" fontId="0" fillId="0" borderId="2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49" fontId="12" fillId="0" borderId="2" xfId="1" applyNumberFormat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2" fillId="0" borderId="3" xfId="1" applyFont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/>
    </xf>
    <xf numFmtId="0" fontId="0" fillId="0" borderId="0" xfId="0" applyFont="1" applyFill="1"/>
    <xf numFmtId="0" fontId="12" fillId="0" borderId="3" xfId="1" applyFont="1" applyFill="1" applyBorder="1" applyAlignment="1">
      <alignment horizontal="center" vertical="center" wrapText="1"/>
    </xf>
    <xf numFmtId="49" fontId="12" fillId="0" borderId="3" xfId="1" applyNumberFormat="1" applyFont="1" applyFill="1" applyBorder="1" applyAlignment="1">
      <alignment horizontal="center" vertical="center" wrapText="1"/>
    </xf>
    <xf numFmtId="49" fontId="13" fillId="0" borderId="2" xfId="1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2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4" fillId="0" borderId="3" xfId="0" applyFont="1" applyFill="1" applyBorder="1" applyAlignment="1">
      <alignment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/>
    </xf>
    <xf numFmtId="0" fontId="14" fillId="0" borderId="3" xfId="1" applyNumberFormat="1" applyFont="1" applyFill="1" applyBorder="1" applyAlignment="1">
      <alignment horizontal="left" vertical="center" wrapText="1"/>
    </xf>
    <xf numFmtId="0" fontId="14" fillId="0" borderId="2" xfId="1" applyNumberFormat="1" applyFont="1" applyFill="1" applyBorder="1" applyAlignment="1">
      <alignment horizontal="center" vertical="center" wrapText="1"/>
    </xf>
    <xf numFmtId="0" fontId="14" fillId="0" borderId="7" xfId="1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0" fillId="0" borderId="2" xfId="3" applyFont="1" applyFill="1" applyBorder="1" applyAlignment="1">
      <alignment horizontal="center" vertical="center" wrapText="1"/>
    </xf>
    <xf numFmtId="0" fontId="0" fillId="0" borderId="2" xfId="4" applyFont="1" applyFill="1" applyBorder="1" applyAlignment="1">
      <alignment horizontal="center"/>
    </xf>
    <xf numFmtId="0" fontId="5" fillId="0" borderId="3" xfId="5" applyFont="1" applyFill="1" applyBorder="1" applyAlignment="1">
      <alignment horizontal="left" vertical="center" wrapText="1"/>
    </xf>
    <xf numFmtId="0" fontId="5" fillId="0" borderId="2" xfId="5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0" borderId="2" xfId="2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2" applyFont="1" applyFill="1" applyBorder="1" applyAlignment="1">
      <alignment horizontal="center" vertical="center" wrapText="1"/>
    </xf>
    <xf numFmtId="0" fontId="14" fillId="0" borderId="2" xfId="1" applyNumberFormat="1" applyFont="1" applyFill="1" applyBorder="1" applyAlignment="1">
      <alignment horizontal="left" vertical="center" wrapText="1"/>
    </xf>
    <xf numFmtId="0" fontId="5" fillId="0" borderId="5" xfId="5" applyNumberFormat="1" applyFont="1" applyFill="1" applyBorder="1" applyAlignment="1">
      <alignment horizontal="center" vertical="center" wrapText="1"/>
    </xf>
    <xf numFmtId="4" fontId="0" fillId="0" borderId="0" xfId="0" applyNumberFormat="1" applyFont="1"/>
    <xf numFmtId="0" fontId="0" fillId="0" borderId="6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wrapText="1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6" fillId="0" borderId="0" xfId="0" applyFont="1" applyBorder="1" applyAlignment="1"/>
    <xf numFmtId="0" fontId="0" fillId="0" borderId="0" xfId="0" applyFont="1" applyBorder="1"/>
    <xf numFmtId="1" fontId="10" fillId="0" borderId="1" xfId="0" applyNumberFormat="1" applyFont="1" applyBorder="1" applyAlignment="1">
      <alignment horizontal="center" vertical="top"/>
    </xf>
    <xf numFmtId="0" fontId="0" fillId="0" borderId="2" xfId="0" applyFont="1" applyBorder="1" applyAlignment="1">
      <alignment horizontal="center" vertical="center" textRotation="90" wrapText="1"/>
    </xf>
  </cellXfs>
  <cellStyles count="3315">
    <cellStyle name="?" xfId="6"/>
    <cellStyle name="? 2" xfId="7"/>
    <cellStyle name="? 2 2" xfId="8"/>
    <cellStyle name="_Copy of ДРСК_1" xfId="9"/>
    <cellStyle name="_ЕСУ приложения (проект 27_07_09)(v" xfId="10"/>
    <cellStyle name="_ИП 17032006" xfId="11"/>
    <cellStyle name="_ИП 2009-2011_ОДОБР ПРАВ-ВОМ_09.04.09" xfId="12"/>
    <cellStyle name="_ИП 2010-2012 ДИПП_07 05 09" xfId="13"/>
    <cellStyle name="_ИП СО 2006-2010 отпр 22 01 07" xfId="14"/>
    <cellStyle name="_ИП ФСК 10_10_07 куцанкиной" xfId="15"/>
    <cellStyle name="_ИП ФСК на 2008-2012 17 12 071" xfId="16"/>
    <cellStyle name="_Источники финансирования ИП РусГидро 2010-2012" xfId="17"/>
    <cellStyle name="_ИсточникиИП_2010" xfId="18"/>
    <cellStyle name="_Копия Прил 2(Показатели ИП)" xfId="19"/>
    <cellStyle name="_Прил1-1 (МГИ) (Дубинину) 22 01 07" xfId="20"/>
    <cellStyle name="_Программа СО 7-09 для СД от 29 марта" xfId="21"/>
    <cellStyle name="_Расшифровка по приоритетам_МРСК 2" xfId="22"/>
    <cellStyle name="_Сб-macro 2020" xfId="23"/>
    <cellStyle name="_СО 2006-2010  Прил1-1 (Дубинину)" xfId="24"/>
    <cellStyle name="_Табл П2-5 (вар18-10-2006)" xfId="25"/>
    <cellStyle name="_Фин расчеты на 2009г" xfId="26"/>
    <cellStyle name="_Фин расчеты на 2009г по БП" xfId="27"/>
    <cellStyle name="_Фин расчеты на 2009г по БП_16.02.09" xfId="28"/>
    <cellStyle name="_Фин-экон. план 2009" xfId="29"/>
    <cellStyle name="”ќђќ‘ћ‚›‰" xfId="30"/>
    <cellStyle name="”љ‘ђћ‚ђќќ›‰" xfId="31"/>
    <cellStyle name="„…ќ…†ќ›‰" xfId="32"/>
    <cellStyle name="=C:\WINNT35\SYSTEM32\COMMAND.COM" xfId="33"/>
    <cellStyle name="=C:\WINNT35\SYSTEM32\COMMAND.COM 2" xfId="34"/>
    <cellStyle name="=C:\WINNT35\SYSTEM32\COMMAND.COM 3" xfId="35"/>
    <cellStyle name="‡ђѓћ‹ћ‚ћљ1" xfId="36"/>
    <cellStyle name="‡ђѓћ‹ћ‚ћљ2" xfId="37"/>
    <cellStyle name="’ћѓћ‚›‰" xfId="38"/>
    <cellStyle name="1Normal" xfId="39"/>
    <cellStyle name="20% - Accent1" xfId="40"/>
    <cellStyle name="20% - Accent2" xfId="41"/>
    <cellStyle name="20% - Accent3" xfId="42"/>
    <cellStyle name="20% - Accent4" xfId="43"/>
    <cellStyle name="20% - Accent5" xfId="44"/>
    <cellStyle name="20% - Accent6" xfId="45"/>
    <cellStyle name="20% - Акцент1 2" xfId="46"/>
    <cellStyle name="20% - Акцент1 3" xfId="47"/>
    <cellStyle name="20% - Акцент2 2" xfId="48"/>
    <cellStyle name="20% - Акцент2 3" xfId="49"/>
    <cellStyle name="20% - Акцент3 2" xfId="50"/>
    <cellStyle name="20% - Акцент3 3" xfId="51"/>
    <cellStyle name="20% - Акцент4 2" xfId="52"/>
    <cellStyle name="20% - Акцент4 3" xfId="53"/>
    <cellStyle name="20% - Акцент5 2" xfId="54"/>
    <cellStyle name="20% - Акцент5 3" xfId="55"/>
    <cellStyle name="20% - Акцент6 2" xfId="56"/>
    <cellStyle name="20% - Акцент6 3" xfId="57"/>
    <cellStyle name="40% - Accent1" xfId="58"/>
    <cellStyle name="40% - Accent2" xfId="59"/>
    <cellStyle name="40% - Accent3" xfId="60"/>
    <cellStyle name="40% - Accent4" xfId="61"/>
    <cellStyle name="40% - Accent5" xfId="62"/>
    <cellStyle name="40% - Accent6" xfId="63"/>
    <cellStyle name="40% - Акцент1 2" xfId="64"/>
    <cellStyle name="40% - Акцент1 3" xfId="65"/>
    <cellStyle name="40% - Акцент2 2" xfId="66"/>
    <cellStyle name="40% - Акцент2 3" xfId="67"/>
    <cellStyle name="40% - Акцент3 2" xfId="68"/>
    <cellStyle name="40% - Акцент3 3" xfId="69"/>
    <cellStyle name="40% - Акцент4 2" xfId="70"/>
    <cellStyle name="40% - Акцент4 3" xfId="71"/>
    <cellStyle name="40% - Акцент5 2" xfId="72"/>
    <cellStyle name="40% - Акцент5 3" xfId="73"/>
    <cellStyle name="40% - Акцент6 2" xfId="74"/>
    <cellStyle name="40% - Акцент6 3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- Акцент1 2" xfId="82"/>
    <cellStyle name="60% - Акцент2 2" xfId="83"/>
    <cellStyle name="60% - Акцент3 2" xfId="84"/>
    <cellStyle name="60% - Акцент4 2" xfId="85"/>
    <cellStyle name="60% - Акцент5 2" xfId="86"/>
    <cellStyle name="60% - Акцент6 2" xfId="87"/>
    <cellStyle name="Accent1" xfId="88"/>
    <cellStyle name="Accent2" xfId="89"/>
    <cellStyle name="Accent3" xfId="90"/>
    <cellStyle name="Accent4" xfId="91"/>
    <cellStyle name="Accent5" xfId="92"/>
    <cellStyle name="Accent6" xfId="93"/>
    <cellStyle name="Bad" xfId="94"/>
    <cellStyle name="Calculation" xfId="95"/>
    <cellStyle name="Check Cell" xfId="96"/>
    <cellStyle name="Comma [0]_laroux" xfId="97"/>
    <cellStyle name="Comma_laroux" xfId="98"/>
    <cellStyle name="Currency [0]" xfId="99"/>
    <cellStyle name="Currency [0] 2" xfId="100"/>
    <cellStyle name="Currency_laroux" xfId="101"/>
    <cellStyle name="Euro" xfId="102"/>
    <cellStyle name="Excel Built-in Comma" xfId="103"/>
    <cellStyle name="Explanatory Text" xfId="104"/>
    <cellStyle name="Good" xfId="105"/>
    <cellStyle name="Heading 1" xfId="106"/>
    <cellStyle name="Heading 2" xfId="107"/>
    <cellStyle name="Heading 3" xfId="108"/>
    <cellStyle name="Heading 4" xfId="109"/>
    <cellStyle name="Input" xfId="110"/>
    <cellStyle name="Linked Cell" xfId="111"/>
    <cellStyle name="Neutral" xfId="112"/>
    <cellStyle name="Norma11l" xfId="113"/>
    <cellStyle name="Normal 2" xfId="114"/>
    <cellStyle name="Normal_ASUS" xfId="115"/>
    <cellStyle name="Normal1" xfId="116"/>
    <cellStyle name="Note" xfId="117"/>
    <cellStyle name="Output" xfId="118"/>
    <cellStyle name="Price_Body" xfId="119"/>
    <cellStyle name="Title" xfId="120"/>
    <cellStyle name="Total" xfId="121"/>
    <cellStyle name="Warning Text" xfId="122"/>
    <cellStyle name="Акцент1 2" xfId="123"/>
    <cellStyle name="Акцент2 2" xfId="124"/>
    <cellStyle name="Акцент3 2" xfId="125"/>
    <cellStyle name="Акцент4 2" xfId="126"/>
    <cellStyle name="Акцент5 2" xfId="127"/>
    <cellStyle name="Акцент6 2" xfId="128"/>
    <cellStyle name="Беззащитный" xfId="129"/>
    <cellStyle name="Ввод  2" xfId="130"/>
    <cellStyle name="Вывод 2" xfId="131"/>
    <cellStyle name="Вычисление 2" xfId="132"/>
    <cellStyle name="Гиперссылка 2" xfId="133"/>
    <cellStyle name="Денежный 5" xfId="134"/>
    <cellStyle name="Заголовок 1 2" xfId="135"/>
    <cellStyle name="Заголовок 2 2" xfId="136"/>
    <cellStyle name="Заголовок 3 2" xfId="137"/>
    <cellStyle name="Заголовок 4 2" xfId="138"/>
    <cellStyle name="ЗаголовокСтолбца" xfId="139"/>
    <cellStyle name="Защитный" xfId="140"/>
    <cellStyle name="Итог 2" xfId="141"/>
    <cellStyle name="Контрольная ячейка 2" xfId="142"/>
    <cellStyle name="Название 2" xfId="143"/>
    <cellStyle name="Нейтральный 2" xfId="144"/>
    <cellStyle name="Нейтральный 2 2" xfId="145"/>
    <cellStyle name="Нейтральный 2 3" xfId="146"/>
    <cellStyle name="Нейтральный 3" xfId="147"/>
    <cellStyle name="Нейтральный 4" xfId="148"/>
    <cellStyle name="Обычный" xfId="0" builtinId="0"/>
    <cellStyle name="Обычный 10" xfId="5"/>
    <cellStyle name="Обычный 100" xfId="149"/>
    <cellStyle name="Обычный 11" xfId="150"/>
    <cellStyle name="Обычный 12" xfId="151"/>
    <cellStyle name="Обычный 12 2" xfId="152"/>
    <cellStyle name="Обычный 13" xfId="153"/>
    <cellStyle name="Обычный 14" xfId="154"/>
    <cellStyle name="Обычный 15" xfId="4"/>
    <cellStyle name="Обычный 16" xfId="155"/>
    <cellStyle name="Обычный 17" xfId="156"/>
    <cellStyle name="Обычный 18" xfId="157"/>
    <cellStyle name="Обычный 2" xfId="158"/>
    <cellStyle name="Обычный 2 2" xfId="3"/>
    <cellStyle name="Обычный 2 26 2" xfId="159"/>
    <cellStyle name="Обычный 2 3" xfId="160"/>
    <cellStyle name="Обычный 2 4" xfId="161"/>
    <cellStyle name="Обычный 2 5" xfId="162"/>
    <cellStyle name="Обычный 2 6" xfId="163"/>
    <cellStyle name="Обычный 2_НБГЭС_Формы к Приказу1069 под ИП_18.01.11 v3" xfId="164"/>
    <cellStyle name="Обычный 25 2" xfId="165"/>
    <cellStyle name="Обычный 29" xfId="166"/>
    <cellStyle name="Обычный 3" xfId="2"/>
    <cellStyle name="Обычный 3 2" xfId="167"/>
    <cellStyle name="Обычный 3 2 2" xfId="168"/>
    <cellStyle name="Обычный 3 2 2 2" xfId="169"/>
    <cellStyle name="Обычный 3 2 3" xfId="170"/>
    <cellStyle name="Обычный 3 21" xfId="171"/>
    <cellStyle name="Обычный 3 3" xfId="172"/>
    <cellStyle name="Обычный 4" xfId="173"/>
    <cellStyle name="Обычный 4 2" xfId="174"/>
    <cellStyle name="Обычный 4 2 2" xfId="175"/>
    <cellStyle name="Обычный 4 2 3" xfId="176"/>
    <cellStyle name="Обычный 4 3" xfId="177"/>
    <cellStyle name="Обычный 4 4" xfId="178"/>
    <cellStyle name="Обычный 4 5" xfId="179"/>
    <cellStyle name="Обычный 5" xfId="180"/>
    <cellStyle name="Обычный 5 2" xfId="181"/>
    <cellStyle name="Обычный 5 29" xfId="182"/>
    <cellStyle name="Обычный 5 3" xfId="183"/>
    <cellStyle name="Обычный 5 4" xfId="184"/>
    <cellStyle name="Обычный 6" xfId="185"/>
    <cellStyle name="Обычный 6 10" xfId="186"/>
    <cellStyle name="Обычный 6 10 2" xfId="187"/>
    <cellStyle name="Обычный 6 11" xfId="188"/>
    <cellStyle name="Обычный 6 11 2" xfId="189"/>
    <cellStyle name="Обычный 6 12" xfId="190"/>
    <cellStyle name="Обычный 6 13" xfId="191"/>
    <cellStyle name="Обычный 6 14" xfId="192"/>
    <cellStyle name="Обычный 6 15" xfId="193"/>
    <cellStyle name="Обычный 6 16" xfId="194"/>
    <cellStyle name="Обычный 6 2" xfId="195"/>
    <cellStyle name="Обычный 6 2 10" xfId="196"/>
    <cellStyle name="Обычный 6 2 10 2" xfId="197"/>
    <cellStyle name="Обычный 6 2 10 2 2" xfId="198"/>
    <cellStyle name="Обычный 6 2 10 3" xfId="199"/>
    <cellStyle name="Обычный 6 2 10 3 2" xfId="200"/>
    <cellStyle name="Обычный 6 2 10 4" xfId="201"/>
    <cellStyle name="Обычный 6 2 10 5" xfId="202"/>
    <cellStyle name="Обычный 6 2 10 6" xfId="203"/>
    <cellStyle name="Обычный 6 2 10 7" xfId="204"/>
    <cellStyle name="Обычный 6 2 11" xfId="205"/>
    <cellStyle name="Обычный 6 2 11 2" xfId="206"/>
    <cellStyle name="Обычный 6 2 12" xfId="207"/>
    <cellStyle name="Обычный 6 2 12 2" xfId="208"/>
    <cellStyle name="Обычный 6 2 12 3 2" xfId="209"/>
    <cellStyle name="Обычный 6 2 13" xfId="210"/>
    <cellStyle name="Обычный 6 2 14" xfId="211"/>
    <cellStyle name="Обычный 6 2 15" xfId="212"/>
    <cellStyle name="Обычный 6 2 16" xfId="213"/>
    <cellStyle name="Обычный 6 2 2" xfId="214"/>
    <cellStyle name="Обычный 6 2 2 10" xfId="215"/>
    <cellStyle name="Обычный 6 2 2 10 2" xfId="216"/>
    <cellStyle name="Обычный 6 2 2 11" xfId="217"/>
    <cellStyle name="Обычный 6 2 2 11 2" xfId="218"/>
    <cellStyle name="Обычный 6 2 2 12" xfId="219"/>
    <cellStyle name="Обычный 6 2 2 13" xfId="220"/>
    <cellStyle name="Обычный 6 2 2 14" xfId="221"/>
    <cellStyle name="Обычный 6 2 2 15" xfId="222"/>
    <cellStyle name="Обычный 6 2 2 2" xfId="223"/>
    <cellStyle name="Обычный 6 2 2 2 10" xfId="224"/>
    <cellStyle name="Обычный 6 2 2 2 11" xfId="225"/>
    <cellStyle name="Обычный 6 2 2 2 12" xfId="226"/>
    <cellStyle name="Обычный 6 2 2 2 2" xfId="227"/>
    <cellStyle name="Обычный 6 2 2 2 2 10" xfId="228"/>
    <cellStyle name="Обычный 6 2 2 2 2 11" xfId="229"/>
    <cellStyle name="Обычный 6 2 2 2 2 2" xfId="230"/>
    <cellStyle name="Обычный 6 2 2 2 2 2 10" xfId="231"/>
    <cellStyle name="Обычный 6 2 2 2 2 2 2" xfId="232"/>
    <cellStyle name="Обычный 6 2 2 2 2 2 2 2" xfId="233"/>
    <cellStyle name="Обычный 6 2 2 2 2 2 2 2 2" xfId="234"/>
    <cellStyle name="Обычный 6 2 2 2 2 2 2 2 2 2" xfId="235"/>
    <cellStyle name="Обычный 6 2 2 2 2 2 2 2 3" xfId="236"/>
    <cellStyle name="Обычный 6 2 2 2 2 2 2 2 3 2" xfId="237"/>
    <cellStyle name="Обычный 6 2 2 2 2 2 2 2 4" xfId="238"/>
    <cellStyle name="Обычный 6 2 2 2 2 2 2 2 5" xfId="239"/>
    <cellStyle name="Обычный 6 2 2 2 2 2 2 2 6" xfId="240"/>
    <cellStyle name="Обычный 6 2 2 2 2 2 2 2 7" xfId="241"/>
    <cellStyle name="Обычный 6 2 2 2 2 2 2 3" xfId="242"/>
    <cellStyle name="Обычный 6 2 2 2 2 2 2 3 2" xfId="243"/>
    <cellStyle name="Обычный 6 2 2 2 2 2 2 4" xfId="244"/>
    <cellStyle name="Обычный 6 2 2 2 2 2 2 4 2" xfId="245"/>
    <cellStyle name="Обычный 6 2 2 2 2 2 2 5" xfId="246"/>
    <cellStyle name="Обычный 6 2 2 2 2 2 2 6" xfId="247"/>
    <cellStyle name="Обычный 6 2 2 2 2 2 2 7" xfId="248"/>
    <cellStyle name="Обычный 6 2 2 2 2 2 2 8" xfId="249"/>
    <cellStyle name="Обычный 6 2 2 2 2 2 3" xfId="250"/>
    <cellStyle name="Обычный 6 2 2 2 2 2 3 2" xfId="251"/>
    <cellStyle name="Обычный 6 2 2 2 2 2 3 2 2" xfId="252"/>
    <cellStyle name="Обычный 6 2 2 2 2 2 3 2 2 2" xfId="253"/>
    <cellStyle name="Обычный 6 2 2 2 2 2 3 2 3" xfId="254"/>
    <cellStyle name="Обычный 6 2 2 2 2 2 3 2 3 2" xfId="255"/>
    <cellStyle name="Обычный 6 2 2 2 2 2 3 2 4" xfId="256"/>
    <cellStyle name="Обычный 6 2 2 2 2 2 3 2 5" xfId="257"/>
    <cellStyle name="Обычный 6 2 2 2 2 2 3 2 6" xfId="258"/>
    <cellStyle name="Обычный 6 2 2 2 2 2 3 2 7" xfId="259"/>
    <cellStyle name="Обычный 6 2 2 2 2 2 3 3" xfId="260"/>
    <cellStyle name="Обычный 6 2 2 2 2 2 3 3 2" xfId="261"/>
    <cellStyle name="Обычный 6 2 2 2 2 2 3 4" xfId="262"/>
    <cellStyle name="Обычный 6 2 2 2 2 2 3 4 2" xfId="263"/>
    <cellStyle name="Обычный 6 2 2 2 2 2 3 5" xfId="264"/>
    <cellStyle name="Обычный 6 2 2 2 2 2 3 6" xfId="265"/>
    <cellStyle name="Обычный 6 2 2 2 2 2 3 7" xfId="266"/>
    <cellStyle name="Обычный 6 2 2 2 2 2 3 8" xfId="267"/>
    <cellStyle name="Обычный 6 2 2 2 2 2 4" xfId="268"/>
    <cellStyle name="Обычный 6 2 2 2 2 2 4 2" xfId="269"/>
    <cellStyle name="Обычный 6 2 2 2 2 2 4 2 2" xfId="270"/>
    <cellStyle name="Обычный 6 2 2 2 2 2 4 3" xfId="271"/>
    <cellStyle name="Обычный 6 2 2 2 2 2 4 3 2" xfId="272"/>
    <cellStyle name="Обычный 6 2 2 2 2 2 4 4" xfId="273"/>
    <cellStyle name="Обычный 6 2 2 2 2 2 4 5" xfId="274"/>
    <cellStyle name="Обычный 6 2 2 2 2 2 4 6" xfId="275"/>
    <cellStyle name="Обычный 6 2 2 2 2 2 4 7" xfId="276"/>
    <cellStyle name="Обычный 6 2 2 2 2 2 5" xfId="277"/>
    <cellStyle name="Обычный 6 2 2 2 2 2 5 2" xfId="278"/>
    <cellStyle name="Обычный 6 2 2 2 2 2 6" xfId="279"/>
    <cellStyle name="Обычный 6 2 2 2 2 2 6 2" xfId="280"/>
    <cellStyle name="Обычный 6 2 2 2 2 2 7" xfId="281"/>
    <cellStyle name="Обычный 6 2 2 2 2 2 8" xfId="282"/>
    <cellStyle name="Обычный 6 2 2 2 2 2 9" xfId="283"/>
    <cellStyle name="Обычный 6 2 2 2 2 3" xfId="284"/>
    <cellStyle name="Обычный 6 2 2 2 2 3 2" xfId="285"/>
    <cellStyle name="Обычный 6 2 2 2 2 3 2 2" xfId="286"/>
    <cellStyle name="Обычный 6 2 2 2 2 3 2 2 2" xfId="287"/>
    <cellStyle name="Обычный 6 2 2 2 2 3 2 3" xfId="288"/>
    <cellStyle name="Обычный 6 2 2 2 2 3 2 3 2" xfId="289"/>
    <cellStyle name="Обычный 6 2 2 2 2 3 2 4" xfId="290"/>
    <cellStyle name="Обычный 6 2 2 2 2 3 2 5" xfId="291"/>
    <cellStyle name="Обычный 6 2 2 2 2 3 2 6" xfId="292"/>
    <cellStyle name="Обычный 6 2 2 2 2 3 2 7" xfId="293"/>
    <cellStyle name="Обычный 6 2 2 2 2 3 3" xfId="294"/>
    <cellStyle name="Обычный 6 2 2 2 2 3 3 2" xfId="295"/>
    <cellStyle name="Обычный 6 2 2 2 2 3 4" xfId="296"/>
    <cellStyle name="Обычный 6 2 2 2 2 3 4 2" xfId="297"/>
    <cellStyle name="Обычный 6 2 2 2 2 3 5" xfId="298"/>
    <cellStyle name="Обычный 6 2 2 2 2 3 6" xfId="299"/>
    <cellStyle name="Обычный 6 2 2 2 2 3 7" xfId="300"/>
    <cellStyle name="Обычный 6 2 2 2 2 3 8" xfId="301"/>
    <cellStyle name="Обычный 6 2 2 2 2 4" xfId="302"/>
    <cellStyle name="Обычный 6 2 2 2 2 4 2" xfId="303"/>
    <cellStyle name="Обычный 6 2 2 2 2 4 2 2" xfId="304"/>
    <cellStyle name="Обычный 6 2 2 2 2 4 2 2 2" xfId="305"/>
    <cellStyle name="Обычный 6 2 2 2 2 4 2 3" xfId="306"/>
    <cellStyle name="Обычный 6 2 2 2 2 4 2 3 2" xfId="307"/>
    <cellStyle name="Обычный 6 2 2 2 2 4 2 4" xfId="308"/>
    <cellStyle name="Обычный 6 2 2 2 2 4 2 5" xfId="309"/>
    <cellStyle name="Обычный 6 2 2 2 2 4 2 6" xfId="310"/>
    <cellStyle name="Обычный 6 2 2 2 2 4 2 7" xfId="311"/>
    <cellStyle name="Обычный 6 2 2 2 2 4 3" xfId="312"/>
    <cellStyle name="Обычный 6 2 2 2 2 4 3 2" xfId="313"/>
    <cellStyle name="Обычный 6 2 2 2 2 4 4" xfId="314"/>
    <cellStyle name="Обычный 6 2 2 2 2 4 4 2" xfId="315"/>
    <cellStyle name="Обычный 6 2 2 2 2 4 5" xfId="316"/>
    <cellStyle name="Обычный 6 2 2 2 2 4 6" xfId="317"/>
    <cellStyle name="Обычный 6 2 2 2 2 4 7" xfId="318"/>
    <cellStyle name="Обычный 6 2 2 2 2 4 8" xfId="319"/>
    <cellStyle name="Обычный 6 2 2 2 2 5" xfId="320"/>
    <cellStyle name="Обычный 6 2 2 2 2 5 2" xfId="321"/>
    <cellStyle name="Обычный 6 2 2 2 2 5 2 2" xfId="322"/>
    <cellStyle name="Обычный 6 2 2 2 2 5 3" xfId="323"/>
    <cellStyle name="Обычный 6 2 2 2 2 5 3 2" xfId="324"/>
    <cellStyle name="Обычный 6 2 2 2 2 5 4" xfId="325"/>
    <cellStyle name="Обычный 6 2 2 2 2 5 5" xfId="326"/>
    <cellStyle name="Обычный 6 2 2 2 2 5 6" xfId="327"/>
    <cellStyle name="Обычный 6 2 2 2 2 5 7" xfId="328"/>
    <cellStyle name="Обычный 6 2 2 2 2 6" xfId="329"/>
    <cellStyle name="Обычный 6 2 2 2 2 6 2" xfId="330"/>
    <cellStyle name="Обычный 6 2 2 2 2 7" xfId="331"/>
    <cellStyle name="Обычный 6 2 2 2 2 7 2" xfId="332"/>
    <cellStyle name="Обычный 6 2 2 2 2 8" xfId="333"/>
    <cellStyle name="Обычный 6 2 2 2 2 9" xfId="334"/>
    <cellStyle name="Обычный 6 2 2 2 3" xfId="335"/>
    <cellStyle name="Обычный 6 2 2 2 3 10" xfId="336"/>
    <cellStyle name="Обычный 6 2 2 2 3 2" xfId="337"/>
    <cellStyle name="Обычный 6 2 2 2 3 2 2" xfId="338"/>
    <cellStyle name="Обычный 6 2 2 2 3 2 2 2" xfId="339"/>
    <cellStyle name="Обычный 6 2 2 2 3 2 2 2 2" xfId="340"/>
    <cellStyle name="Обычный 6 2 2 2 3 2 2 3" xfId="341"/>
    <cellStyle name="Обычный 6 2 2 2 3 2 2 3 2" xfId="342"/>
    <cellStyle name="Обычный 6 2 2 2 3 2 2 4" xfId="343"/>
    <cellStyle name="Обычный 6 2 2 2 3 2 2 5" xfId="344"/>
    <cellStyle name="Обычный 6 2 2 2 3 2 2 6" xfId="345"/>
    <cellStyle name="Обычный 6 2 2 2 3 2 2 7" xfId="346"/>
    <cellStyle name="Обычный 6 2 2 2 3 2 3" xfId="347"/>
    <cellStyle name="Обычный 6 2 2 2 3 2 3 2" xfId="348"/>
    <cellStyle name="Обычный 6 2 2 2 3 2 4" xfId="349"/>
    <cellStyle name="Обычный 6 2 2 2 3 2 4 2" xfId="350"/>
    <cellStyle name="Обычный 6 2 2 2 3 2 5" xfId="351"/>
    <cellStyle name="Обычный 6 2 2 2 3 2 6" xfId="352"/>
    <cellStyle name="Обычный 6 2 2 2 3 2 7" xfId="353"/>
    <cellStyle name="Обычный 6 2 2 2 3 2 8" xfId="354"/>
    <cellStyle name="Обычный 6 2 2 2 3 3" xfId="355"/>
    <cellStyle name="Обычный 6 2 2 2 3 3 2" xfId="356"/>
    <cellStyle name="Обычный 6 2 2 2 3 3 2 2" xfId="357"/>
    <cellStyle name="Обычный 6 2 2 2 3 3 2 2 2" xfId="358"/>
    <cellStyle name="Обычный 6 2 2 2 3 3 2 3" xfId="359"/>
    <cellStyle name="Обычный 6 2 2 2 3 3 2 3 2" xfId="360"/>
    <cellStyle name="Обычный 6 2 2 2 3 3 2 4" xfId="361"/>
    <cellStyle name="Обычный 6 2 2 2 3 3 2 5" xfId="362"/>
    <cellStyle name="Обычный 6 2 2 2 3 3 2 6" xfId="363"/>
    <cellStyle name="Обычный 6 2 2 2 3 3 2 7" xfId="364"/>
    <cellStyle name="Обычный 6 2 2 2 3 3 3" xfId="365"/>
    <cellStyle name="Обычный 6 2 2 2 3 3 3 2" xfId="366"/>
    <cellStyle name="Обычный 6 2 2 2 3 3 4" xfId="367"/>
    <cellStyle name="Обычный 6 2 2 2 3 3 4 2" xfId="368"/>
    <cellStyle name="Обычный 6 2 2 2 3 3 5" xfId="369"/>
    <cellStyle name="Обычный 6 2 2 2 3 3 6" xfId="370"/>
    <cellStyle name="Обычный 6 2 2 2 3 3 7" xfId="371"/>
    <cellStyle name="Обычный 6 2 2 2 3 3 8" xfId="372"/>
    <cellStyle name="Обычный 6 2 2 2 3 4" xfId="373"/>
    <cellStyle name="Обычный 6 2 2 2 3 4 2" xfId="374"/>
    <cellStyle name="Обычный 6 2 2 2 3 4 2 2" xfId="375"/>
    <cellStyle name="Обычный 6 2 2 2 3 4 3" xfId="376"/>
    <cellStyle name="Обычный 6 2 2 2 3 4 3 2" xfId="377"/>
    <cellStyle name="Обычный 6 2 2 2 3 4 4" xfId="378"/>
    <cellStyle name="Обычный 6 2 2 2 3 4 5" xfId="379"/>
    <cellStyle name="Обычный 6 2 2 2 3 4 6" xfId="380"/>
    <cellStyle name="Обычный 6 2 2 2 3 4 7" xfId="381"/>
    <cellStyle name="Обычный 6 2 2 2 3 5" xfId="382"/>
    <cellStyle name="Обычный 6 2 2 2 3 5 2" xfId="383"/>
    <cellStyle name="Обычный 6 2 2 2 3 6" xfId="384"/>
    <cellStyle name="Обычный 6 2 2 2 3 6 2" xfId="385"/>
    <cellStyle name="Обычный 6 2 2 2 3 7" xfId="386"/>
    <cellStyle name="Обычный 6 2 2 2 3 8" xfId="387"/>
    <cellStyle name="Обычный 6 2 2 2 3 9" xfId="388"/>
    <cellStyle name="Обычный 6 2 2 2 4" xfId="389"/>
    <cellStyle name="Обычный 6 2 2 2 4 2" xfId="390"/>
    <cellStyle name="Обычный 6 2 2 2 4 2 2" xfId="391"/>
    <cellStyle name="Обычный 6 2 2 2 4 2 2 2" xfId="392"/>
    <cellStyle name="Обычный 6 2 2 2 4 2 3" xfId="393"/>
    <cellStyle name="Обычный 6 2 2 2 4 2 3 2" xfId="394"/>
    <cellStyle name="Обычный 6 2 2 2 4 2 4" xfId="395"/>
    <cellStyle name="Обычный 6 2 2 2 4 2 5" xfId="396"/>
    <cellStyle name="Обычный 6 2 2 2 4 2 6" xfId="397"/>
    <cellStyle name="Обычный 6 2 2 2 4 2 7" xfId="398"/>
    <cellStyle name="Обычный 6 2 2 2 4 3" xfId="399"/>
    <cellStyle name="Обычный 6 2 2 2 4 3 2" xfId="400"/>
    <cellStyle name="Обычный 6 2 2 2 4 4" xfId="401"/>
    <cellStyle name="Обычный 6 2 2 2 4 4 2" xfId="402"/>
    <cellStyle name="Обычный 6 2 2 2 4 5" xfId="403"/>
    <cellStyle name="Обычный 6 2 2 2 4 6" xfId="404"/>
    <cellStyle name="Обычный 6 2 2 2 4 7" xfId="405"/>
    <cellStyle name="Обычный 6 2 2 2 4 8" xfId="406"/>
    <cellStyle name="Обычный 6 2 2 2 5" xfId="407"/>
    <cellStyle name="Обычный 6 2 2 2 5 2" xfId="408"/>
    <cellStyle name="Обычный 6 2 2 2 5 2 2" xfId="409"/>
    <cellStyle name="Обычный 6 2 2 2 5 2 2 2" xfId="410"/>
    <cellStyle name="Обычный 6 2 2 2 5 2 3" xfId="411"/>
    <cellStyle name="Обычный 6 2 2 2 5 2 3 2" xfId="412"/>
    <cellStyle name="Обычный 6 2 2 2 5 2 4" xfId="413"/>
    <cellStyle name="Обычный 6 2 2 2 5 2 5" xfId="414"/>
    <cellStyle name="Обычный 6 2 2 2 5 2 6" xfId="415"/>
    <cellStyle name="Обычный 6 2 2 2 5 2 7" xfId="416"/>
    <cellStyle name="Обычный 6 2 2 2 5 3" xfId="417"/>
    <cellStyle name="Обычный 6 2 2 2 5 3 2" xfId="418"/>
    <cellStyle name="Обычный 6 2 2 2 5 4" xfId="419"/>
    <cellStyle name="Обычный 6 2 2 2 5 4 2" xfId="420"/>
    <cellStyle name="Обычный 6 2 2 2 5 5" xfId="421"/>
    <cellStyle name="Обычный 6 2 2 2 5 6" xfId="422"/>
    <cellStyle name="Обычный 6 2 2 2 5 7" xfId="423"/>
    <cellStyle name="Обычный 6 2 2 2 5 8" xfId="424"/>
    <cellStyle name="Обычный 6 2 2 2 6" xfId="425"/>
    <cellStyle name="Обычный 6 2 2 2 6 2" xfId="426"/>
    <cellStyle name="Обычный 6 2 2 2 6 2 2" xfId="427"/>
    <cellStyle name="Обычный 6 2 2 2 6 3" xfId="428"/>
    <cellStyle name="Обычный 6 2 2 2 6 3 2" xfId="429"/>
    <cellStyle name="Обычный 6 2 2 2 6 4" xfId="430"/>
    <cellStyle name="Обычный 6 2 2 2 6 5" xfId="431"/>
    <cellStyle name="Обычный 6 2 2 2 6 6" xfId="432"/>
    <cellStyle name="Обычный 6 2 2 2 6 7" xfId="433"/>
    <cellStyle name="Обычный 6 2 2 2 7" xfId="434"/>
    <cellStyle name="Обычный 6 2 2 2 7 2" xfId="435"/>
    <cellStyle name="Обычный 6 2 2 2 8" xfId="436"/>
    <cellStyle name="Обычный 6 2 2 2 8 2" xfId="437"/>
    <cellStyle name="Обычный 6 2 2 2 9" xfId="438"/>
    <cellStyle name="Обычный 6 2 2 3" xfId="439"/>
    <cellStyle name="Обычный 6 2 2 3 10" xfId="440"/>
    <cellStyle name="Обычный 6 2 2 3 11" xfId="441"/>
    <cellStyle name="Обычный 6 2 2 3 2" xfId="442"/>
    <cellStyle name="Обычный 6 2 2 3 2 10" xfId="443"/>
    <cellStyle name="Обычный 6 2 2 3 2 2" xfId="444"/>
    <cellStyle name="Обычный 6 2 2 3 2 2 2" xfId="445"/>
    <cellStyle name="Обычный 6 2 2 3 2 2 2 2" xfId="446"/>
    <cellStyle name="Обычный 6 2 2 3 2 2 2 2 2" xfId="447"/>
    <cellStyle name="Обычный 6 2 2 3 2 2 2 3" xfId="448"/>
    <cellStyle name="Обычный 6 2 2 3 2 2 2 3 2" xfId="449"/>
    <cellStyle name="Обычный 6 2 2 3 2 2 2 4" xfId="450"/>
    <cellStyle name="Обычный 6 2 2 3 2 2 2 5" xfId="451"/>
    <cellStyle name="Обычный 6 2 2 3 2 2 2 6" xfId="452"/>
    <cellStyle name="Обычный 6 2 2 3 2 2 2 7" xfId="453"/>
    <cellStyle name="Обычный 6 2 2 3 2 2 3" xfId="454"/>
    <cellStyle name="Обычный 6 2 2 3 2 2 3 2" xfId="455"/>
    <cellStyle name="Обычный 6 2 2 3 2 2 4" xfId="456"/>
    <cellStyle name="Обычный 6 2 2 3 2 2 4 2" xfId="457"/>
    <cellStyle name="Обычный 6 2 2 3 2 2 5" xfId="458"/>
    <cellStyle name="Обычный 6 2 2 3 2 2 6" xfId="459"/>
    <cellStyle name="Обычный 6 2 2 3 2 2 7" xfId="460"/>
    <cellStyle name="Обычный 6 2 2 3 2 2 8" xfId="461"/>
    <cellStyle name="Обычный 6 2 2 3 2 3" xfId="462"/>
    <cellStyle name="Обычный 6 2 2 3 2 3 2" xfId="463"/>
    <cellStyle name="Обычный 6 2 2 3 2 3 2 2" xfId="464"/>
    <cellStyle name="Обычный 6 2 2 3 2 3 2 2 2" xfId="465"/>
    <cellStyle name="Обычный 6 2 2 3 2 3 2 3" xfId="466"/>
    <cellStyle name="Обычный 6 2 2 3 2 3 2 3 2" xfId="467"/>
    <cellStyle name="Обычный 6 2 2 3 2 3 2 4" xfId="468"/>
    <cellStyle name="Обычный 6 2 2 3 2 3 2 5" xfId="469"/>
    <cellStyle name="Обычный 6 2 2 3 2 3 2 6" xfId="470"/>
    <cellStyle name="Обычный 6 2 2 3 2 3 2 7" xfId="471"/>
    <cellStyle name="Обычный 6 2 2 3 2 3 3" xfId="472"/>
    <cellStyle name="Обычный 6 2 2 3 2 3 3 2" xfId="473"/>
    <cellStyle name="Обычный 6 2 2 3 2 3 4" xfId="474"/>
    <cellStyle name="Обычный 6 2 2 3 2 3 4 2" xfId="475"/>
    <cellStyle name="Обычный 6 2 2 3 2 3 5" xfId="476"/>
    <cellStyle name="Обычный 6 2 2 3 2 3 6" xfId="477"/>
    <cellStyle name="Обычный 6 2 2 3 2 3 7" xfId="478"/>
    <cellStyle name="Обычный 6 2 2 3 2 3 8" xfId="479"/>
    <cellStyle name="Обычный 6 2 2 3 2 4" xfId="480"/>
    <cellStyle name="Обычный 6 2 2 3 2 4 2" xfId="481"/>
    <cellStyle name="Обычный 6 2 2 3 2 4 2 2" xfId="482"/>
    <cellStyle name="Обычный 6 2 2 3 2 4 3" xfId="483"/>
    <cellStyle name="Обычный 6 2 2 3 2 4 3 2" xfId="484"/>
    <cellStyle name="Обычный 6 2 2 3 2 4 4" xfId="485"/>
    <cellStyle name="Обычный 6 2 2 3 2 4 5" xfId="486"/>
    <cellStyle name="Обычный 6 2 2 3 2 4 6" xfId="487"/>
    <cellStyle name="Обычный 6 2 2 3 2 4 7" xfId="488"/>
    <cellStyle name="Обычный 6 2 2 3 2 5" xfId="489"/>
    <cellStyle name="Обычный 6 2 2 3 2 5 2" xfId="490"/>
    <cellStyle name="Обычный 6 2 2 3 2 6" xfId="491"/>
    <cellStyle name="Обычный 6 2 2 3 2 6 2" xfId="492"/>
    <cellStyle name="Обычный 6 2 2 3 2 7" xfId="493"/>
    <cellStyle name="Обычный 6 2 2 3 2 8" xfId="494"/>
    <cellStyle name="Обычный 6 2 2 3 2 9" xfId="495"/>
    <cellStyle name="Обычный 6 2 2 3 3" xfId="496"/>
    <cellStyle name="Обычный 6 2 2 3 3 2" xfId="497"/>
    <cellStyle name="Обычный 6 2 2 3 3 2 2" xfId="498"/>
    <cellStyle name="Обычный 6 2 2 3 3 2 2 2" xfId="499"/>
    <cellStyle name="Обычный 6 2 2 3 3 2 3" xfId="500"/>
    <cellStyle name="Обычный 6 2 2 3 3 2 3 2" xfId="501"/>
    <cellStyle name="Обычный 6 2 2 3 3 2 4" xfId="502"/>
    <cellStyle name="Обычный 6 2 2 3 3 2 5" xfId="503"/>
    <cellStyle name="Обычный 6 2 2 3 3 2 6" xfId="504"/>
    <cellStyle name="Обычный 6 2 2 3 3 2 7" xfId="505"/>
    <cellStyle name="Обычный 6 2 2 3 3 3" xfId="506"/>
    <cellStyle name="Обычный 6 2 2 3 3 3 2" xfId="507"/>
    <cellStyle name="Обычный 6 2 2 3 3 4" xfId="508"/>
    <cellStyle name="Обычный 6 2 2 3 3 4 2" xfId="509"/>
    <cellStyle name="Обычный 6 2 2 3 3 5" xfId="510"/>
    <cellStyle name="Обычный 6 2 2 3 3 6" xfId="511"/>
    <cellStyle name="Обычный 6 2 2 3 3 7" xfId="512"/>
    <cellStyle name="Обычный 6 2 2 3 3 8" xfId="513"/>
    <cellStyle name="Обычный 6 2 2 3 4" xfId="514"/>
    <cellStyle name="Обычный 6 2 2 3 4 2" xfId="515"/>
    <cellStyle name="Обычный 6 2 2 3 4 2 2" xfId="516"/>
    <cellStyle name="Обычный 6 2 2 3 4 2 2 2" xfId="517"/>
    <cellStyle name="Обычный 6 2 2 3 4 2 3" xfId="518"/>
    <cellStyle name="Обычный 6 2 2 3 4 2 3 2" xfId="519"/>
    <cellStyle name="Обычный 6 2 2 3 4 2 4" xfId="520"/>
    <cellStyle name="Обычный 6 2 2 3 4 2 5" xfId="521"/>
    <cellStyle name="Обычный 6 2 2 3 4 2 6" xfId="522"/>
    <cellStyle name="Обычный 6 2 2 3 4 2 7" xfId="523"/>
    <cellStyle name="Обычный 6 2 2 3 4 3" xfId="524"/>
    <cellStyle name="Обычный 6 2 2 3 4 3 2" xfId="525"/>
    <cellStyle name="Обычный 6 2 2 3 4 4" xfId="526"/>
    <cellStyle name="Обычный 6 2 2 3 4 4 2" xfId="527"/>
    <cellStyle name="Обычный 6 2 2 3 4 5" xfId="528"/>
    <cellStyle name="Обычный 6 2 2 3 4 6" xfId="529"/>
    <cellStyle name="Обычный 6 2 2 3 4 7" xfId="530"/>
    <cellStyle name="Обычный 6 2 2 3 4 8" xfId="531"/>
    <cellStyle name="Обычный 6 2 2 3 5" xfId="532"/>
    <cellStyle name="Обычный 6 2 2 3 5 2" xfId="533"/>
    <cellStyle name="Обычный 6 2 2 3 5 2 2" xfId="534"/>
    <cellStyle name="Обычный 6 2 2 3 5 3" xfId="535"/>
    <cellStyle name="Обычный 6 2 2 3 5 3 2" xfId="536"/>
    <cellStyle name="Обычный 6 2 2 3 5 4" xfId="537"/>
    <cellStyle name="Обычный 6 2 2 3 5 5" xfId="538"/>
    <cellStyle name="Обычный 6 2 2 3 5 6" xfId="539"/>
    <cellStyle name="Обычный 6 2 2 3 5 7" xfId="540"/>
    <cellStyle name="Обычный 6 2 2 3 6" xfId="541"/>
    <cellStyle name="Обычный 6 2 2 3 6 2" xfId="542"/>
    <cellStyle name="Обычный 6 2 2 3 7" xfId="543"/>
    <cellStyle name="Обычный 6 2 2 3 7 2" xfId="544"/>
    <cellStyle name="Обычный 6 2 2 3 8" xfId="545"/>
    <cellStyle name="Обычный 6 2 2 3 9" xfId="546"/>
    <cellStyle name="Обычный 6 2 2 4" xfId="547"/>
    <cellStyle name="Обычный 6 2 2 4 10" xfId="548"/>
    <cellStyle name="Обычный 6 2 2 4 11" xfId="549"/>
    <cellStyle name="Обычный 6 2 2 4 2" xfId="550"/>
    <cellStyle name="Обычный 6 2 2 4 2 10" xfId="551"/>
    <cellStyle name="Обычный 6 2 2 4 2 2" xfId="552"/>
    <cellStyle name="Обычный 6 2 2 4 2 2 2" xfId="553"/>
    <cellStyle name="Обычный 6 2 2 4 2 2 2 2" xfId="554"/>
    <cellStyle name="Обычный 6 2 2 4 2 2 2 2 2" xfId="555"/>
    <cellStyle name="Обычный 6 2 2 4 2 2 2 3" xfId="556"/>
    <cellStyle name="Обычный 6 2 2 4 2 2 2 3 2" xfId="557"/>
    <cellStyle name="Обычный 6 2 2 4 2 2 2 4" xfId="558"/>
    <cellStyle name="Обычный 6 2 2 4 2 2 2 5" xfId="559"/>
    <cellStyle name="Обычный 6 2 2 4 2 2 2 6" xfId="560"/>
    <cellStyle name="Обычный 6 2 2 4 2 2 2 7" xfId="561"/>
    <cellStyle name="Обычный 6 2 2 4 2 2 3" xfId="562"/>
    <cellStyle name="Обычный 6 2 2 4 2 2 3 2" xfId="563"/>
    <cellStyle name="Обычный 6 2 2 4 2 2 4" xfId="564"/>
    <cellStyle name="Обычный 6 2 2 4 2 2 4 2" xfId="565"/>
    <cellStyle name="Обычный 6 2 2 4 2 2 5" xfId="566"/>
    <cellStyle name="Обычный 6 2 2 4 2 2 6" xfId="567"/>
    <cellStyle name="Обычный 6 2 2 4 2 2 7" xfId="568"/>
    <cellStyle name="Обычный 6 2 2 4 2 2 8" xfId="569"/>
    <cellStyle name="Обычный 6 2 2 4 2 3" xfId="570"/>
    <cellStyle name="Обычный 6 2 2 4 2 3 2" xfId="571"/>
    <cellStyle name="Обычный 6 2 2 4 2 3 2 2" xfId="572"/>
    <cellStyle name="Обычный 6 2 2 4 2 3 2 2 2" xfId="573"/>
    <cellStyle name="Обычный 6 2 2 4 2 3 2 3" xfId="574"/>
    <cellStyle name="Обычный 6 2 2 4 2 3 2 3 2" xfId="575"/>
    <cellStyle name="Обычный 6 2 2 4 2 3 2 4" xfId="576"/>
    <cellStyle name="Обычный 6 2 2 4 2 3 2 5" xfId="577"/>
    <cellStyle name="Обычный 6 2 2 4 2 3 2 6" xfId="578"/>
    <cellStyle name="Обычный 6 2 2 4 2 3 2 7" xfId="579"/>
    <cellStyle name="Обычный 6 2 2 4 2 3 3" xfId="580"/>
    <cellStyle name="Обычный 6 2 2 4 2 3 3 2" xfId="581"/>
    <cellStyle name="Обычный 6 2 2 4 2 3 4" xfId="582"/>
    <cellStyle name="Обычный 6 2 2 4 2 3 4 2" xfId="583"/>
    <cellStyle name="Обычный 6 2 2 4 2 3 5" xfId="584"/>
    <cellStyle name="Обычный 6 2 2 4 2 3 6" xfId="585"/>
    <cellStyle name="Обычный 6 2 2 4 2 3 7" xfId="586"/>
    <cellStyle name="Обычный 6 2 2 4 2 3 8" xfId="587"/>
    <cellStyle name="Обычный 6 2 2 4 2 4" xfId="588"/>
    <cellStyle name="Обычный 6 2 2 4 2 4 2" xfId="589"/>
    <cellStyle name="Обычный 6 2 2 4 2 4 2 2" xfId="590"/>
    <cellStyle name="Обычный 6 2 2 4 2 4 3" xfId="591"/>
    <cellStyle name="Обычный 6 2 2 4 2 4 3 2" xfId="592"/>
    <cellStyle name="Обычный 6 2 2 4 2 4 4" xfId="593"/>
    <cellStyle name="Обычный 6 2 2 4 2 4 5" xfId="594"/>
    <cellStyle name="Обычный 6 2 2 4 2 4 6" xfId="595"/>
    <cellStyle name="Обычный 6 2 2 4 2 4 7" xfId="596"/>
    <cellStyle name="Обычный 6 2 2 4 2 5" xfId="597"/>
    <cellStyle name="Обычный 6 2 2 4 2 5 2" xfId="598"/>
    <cellStyle name="Обычный 6 2 2 4 2 6" xfId="599"/>
    <cellStyle name="Обычный 6 2 2 4 2 6 2" xfId="600"/>
    <cellStyle name="Обычный 6 2 2 4 2 7" xfId="601"/>
    <cellStyle name="Обычный 6 2 2 4 2 8" xfId="602"/>
    <cellStyle name="Обычный 6 2 2 4 2 9" xfId="603"/>
    <cellStyle name="Обычный 6 2 2 4 3" xfId="604"/>
    <cellStyle name="Обычный 6 2 2 4 3 2" xfId="605"/>
    <cellStyle name="Обычный 6 2 2 4 3 2 2" xfId="606"/>
    <cellStyle name="Обычный 6 2 2 4 3 2 2 2" xfId="607"/>
    <cellStyle name="Обычный 6 2 2 4 3 2 3" xfId="608"/>
    <cellStyle name="Обычный 6 2 2 4 3 2 3 2" xfId="609"/>
    <cellStyle name="Обычный 6 2 2 4 3 2 4" xfId="610"/>
    <cellStyle name="Обычный 6 2 2 4 3 2 5" xfId="611"/>
    <cellStyle name="Обычный 6 2 2 4 3 2 6" xfId="612"/>
    <cellStyle name="Обычный 6 2 2 4 3 2 7" xfId="613"/>
    <cellStyle name="Обычный 6 2 2 4 3 3" xfId="614"/>
    <cellStyle name="Обычный 6 2 2 4 3 3 2" xfId="615"/>
    <cellStyle name="Обычный 6 2 2 4 3 4" xfId="616"/>
    <cellStyle name="Обычный 6 2 2 4 3 4 2" xfId="617"/>
    <cellStyle name="Обычный 6 2 2 4 3 5" xfId="618"/>
    <cellStyle name="Обычный 6 2 2 4 3 6" xfId="619"/>
    <cellStyle name="Обычный 6 2 2 4 3 7" xfId="620"/>
    <cellStyle name="Обычный 6 2 2 4 3 8" xfId="621"/>
    <cellStyle name="Обычный 6 2 2 4 4" xfId="622"/>
    <cellStyle name="Обычный 6 2 2 4 4 2" xfId="623"/>
    <cellStyle name="Обычный 6 2 2 4 4 2 2" xfId="624"/>
    <cellStyle name="Обычный 6 2 2 4 4 2 2 2" xfId="625"/>
    <cellStyle name="Обычный 6 2 2 4 4 2 3" xfId="626"/>
    <cellStyle name="Обычный 6 2 2 4 4 2 3 2" xfId="627"/>
    <cellStyle name="Обычный 6 2 2 4 4 2 4" xfId="628"/>
    <cellStyle name="Обычный 6 2 2 4 4 2 5" xfId="629"/>
    <cellStyle name="Обычный 6 2 2 4 4 2 6" xfId="630"/>
    <cellStyle name="Обычный 6 2 2 4 4 2 7" xfId="631"/>
    <cellStyle name="Обычный 6 2 2 4 4 3" xfId="632"/>
    <cellStyle name="Обычный 6 2 2 4 4 3 2" xfId="633"/>
    <cellStyle name="Обычный 6 2 2 4 4 4" xfId="634"/>
    <cellStyle name="Обычный 6 2 2 4 4 4 2" xfId="635"/>
    <cellStyle name="Обычный 6 2 2 4 4 5" xfId="636"/>
    <cellStyle name="Обычный 6 2 2 4 4 6" xfId="637"/>
    <cellStyle name="Обычный 6 2 2 4 4 7" xfId="638"/>
    <cellStyle name="Обычный 6 2 2 4 4 8" xfId="639"/>
    <cellStyle name="Обычный 6 2 2 4 5" xfId="640"/>
    <cellStyle name="Обычный 6 2 2 4 5 2" xfId="641"/>
    <cellStyle name="Обычный 6 2 2 4 5 2 2" xfId="642"/>
    <cellStyle name="Обычный 6 2 2 4 5 3" xfId="643"/>
    <cellStyle name="Обычный 6 2 2 4 5 3 2" xfId="644"/>
    <cellStyle name="Обычный 6 2 2 4 5 4" xfId="645"/>
    <cellStyle name="Обычный 6 2 2 4 5 5" xfId="646"/>
    <cellStyle name="Обычный 6 2 2 4 5 6" xfId="647"/>
    <cellStyle name="Обычный 6 2 2 4 5 7" xfId="648"/>
    <cellStyle name="Обычный 6 2 2 4 6" xfId="649"/>
    <cellStyle name="Обычный 6 2 2 4 6 2" xfId="650"/>
    <cellStyle name="Обычный 6 2 2 4 7" xfId="651"/>
    <cellStyle name="Обычный 6 2 2 4 7 2" xfId="652"/>
    <cellStyle name="Обычный 6 2 2 4 8" xfId="653"/>
    <cellStyle name="Обычный 6 2 2 4 9" xfId="654"/>
    <cellStyle name="Обычный 6 2 2 5" xfId="655"/>
    <cellStyle name="Обычный 6 2 2 5 10" xfId="656"/>
    <cellStyle name="Обычный 6 2 2 5 2" xfId="657"/>
    <cellStyle name="Обычный 6 2 2 5 2 2" xfId="658"/>
    <cellStyle name="Обычный 6 2 2 5 2 2 2" xfId="659"/>
    <cellStyle name="Обычный 6 2 2 5 2 2 2 2" xfId="660"/>
    <cellStyle name="Обычный 6 2 2 5 2 2 3" xfId="661"/>
    <cellStyle name="Обычный 6 2 2 5 2 2 3 2" xfId="662"/>
    <cellStyle name="Обычный 6 2 2 5 2 2 4" xfId="663"/>
    <cellStyle name="Обычный 6 2 2 5 2 2 5" xfId="664"/>
    <cellStyle name="Обычный 6 2 2 5 2 2 6" xfId="665"/>
    <cellStyle name="Обычный 6 2 2 5 2 2 7" xfId="666"/>
    <cellStyle name="Обычный 6 2 2 5 2 3" xfId="667"/>
    <cellStyle name="Обычный 6 2 2 5 2 3 2" xfId="668"/>
    <cellStyle name="Обычный 6 2 2 5 2 4" xfId="669"/>
    <cellStyle name="Обычный 6 2 2 5 2 4 2" xfId="670"/>
    <cellStyle name="Обычный 6 2 2 5 2 5" xfId="671"/>
    <cellStyle name="Обычный 6 2 2 5 2 6" xfId="672"/>
    <cellStyle name="Обычный 6 2 2 5 2 7" xfId="673"/>
    <cellStyle name="Обычный 6 2 2 5 2 8" xfId="674"/>
    <cellStyle name="Обычный 6 2 2 5 3" xfId="675"/>
    <cellStyle name="Обычный 6 2 2 5 3 2" xfId="676"/>
    <cellStyle name="Обычный 6 2 2 5 3 2 2" xfId="677"/>
    <cellStyle name="Обычный 6 2 2 5 3 2 2 2" xfId="678"/>
    <cellStyle name="Обычный 6 2 2 5 3 2 3" xfId="679"/>
    <cellStyle name="Обычный 6 2 2 5 3 2 3 2" xfId="680"/>
    <cellStyle name="Обычный 6 2 2 5 3 2 4" xfId="681"/>
    <cellStyle name="Обычный 6 2 2 5 3 2 5" xfId="682"/>
    <cellStyle name="Обычный 6 2 2 5 3 2 6" xfId="683"/>
    <cellStyle name="Обычный 6 2 2 5 3 2 7" xfId="684"/>
    <cellStyle name="Обычный 6 2 2 5 3 3" xfId="685"/>
    <cellStyle name="Обычный 6 2 2 5 3 3 2" xfId="686"/>
    <cellStyle name="Обычный 6 2 2 5 3 4" xfId="687"/>
    <cellStyle name="Обычный 6 2 2 5 3 4 2" xfId="688"/>
    <cellStyle name="Обычный 6 2 2 5 3 5" xfId="689"/>
    <cellStyle name="Обычный 6 2 2 5 3 6" xfId="690"/>
    <cellStyle name="Обычный 6 2 2 5 3 7" xfId="691"/>
    <cellStyle name="Обычный 6 2 2 5 3 8" xfId="692"/>
    <cellStyle name="Обычный 6 2 2 5 4" xfId="693"/>
    <cellStyle name="Обычный 6 2 2 5 4 2" xfId="694"/>
    <cellStyle name="Обычный 6 2 2 5 4 2 2" xfId="695"/>
    <cellStyle name="Обычный 6 2 2 5 4 3" xfId="696"/>
    <cellStyle name="Обычный 6 2 2 5 4 3 2" xfId="697"/>
    <cellStyle name="Обычный 6 2 2 5 4 4" xfId="698"/>
    <cellStyle name="Обычный 6 2 2 5 4 5" xfId="699"/>
    <cellStyle name="Обычный 6 2 2 5 4 6" xfId="700"/>
    <cellStyle name="Обычный 6 2 2 5 4 7" xfId="701"/>
    <cellStyle name="Обычный 6 2 2 5 5" xfId="702"/>
    <cellStyle name="Обычный 6 2 2 5 5 2" xfId="703"/>
    <cellStyle name="Обычный 6 2 2 5 6" xfId="704"/>
    <cellStyle name="Обычный 6 2 2 5 6 2" xfId="705"/>
    <cellStyle name="Обычный 6 2 2 5 7" xfId="706"/>
    <cellStyle name="Обычный 6 2 2 5 8" xfId="707"/>
    <cellStyle name="Обычный 6 2 2 5 9" xfId="708"/>
    <cellStyle name="Обычный 6 2 2 6" xfId="709"/>
    <cellStyle name="Обычный 6 2 2 6 2" xfId="710"/>
    <cellStyle name="Обычный 6 2 2 6 2 2" xfId="711"/>
    <cellStyle name="Обычный 6 2 2 6 2 2 2" xfId="712"/>
    <cellStyle name="Обычный 6 2 2 6 2 3" xfId="713"/>
    <cellStyle name="Обычный 6 2 2 6 2 3 2" xfId="714"/>
    <cellStyle name="Обычный 6 2 2 6 2 4" xfId="715"/>
    <cellStyle name="Обычный 6 2 2 6 2 5" xfId="716"/>
    <cellStyle name="Обычный 6 2 2 6 2 6" xfId="717"/>
    <cellStyle name="Обычный 6 2 2 6 2 7" xfId="718"/>
    <cellStyle name="Обычный 6 2 2 6 3" xfId="719"/>
    <cellStyle name="Обычный 6 2 2 6 3 2" xfId="720"/>
    <cellStyle name="Обычный 6 2 2 6 4" xfId="721"/>
    <cellStyle name="Обычный 6 2 2 6 4 2" xfId="722"/>
    <cellStyle name="Обычный 6 2 2 6 5" xfId="723"/>
    <cellStyle name="Обычный 6 2 2 6 6" xfId="724"/>
    <cellStyle name="Обычный 6 2 2 6 7" xfId="725"/>
    <cellStyle name="Обычный 6 2 2 6 8" xfId="726"/>
    <cellStyle name="Обычный 6 2 2 7" xfId="727"/>
    <cellStyle name="Обычный 6 2 2 7 2" xfId="728"/>
    <cellStyle name="Обычный 6 2 2 7 2 2" xfId="729"/>
    <cellStyle name="Обычный 6 2 2 7 2 2 2" xfId="730"/>
    <cellStyle name="Обычный 6 2 2 7 2 3" xfId="731"/>
    <cellStyle name="Обычный 6 2 2 7 2 3 2" xfId="732"/>
    <cellStyle name="Обычный 6 2 2 7 2 4" xfId="733"/>
    <cellStyle name="Обычный 6 2 2 7 2 5" xfId="734"/>
    <cellStyle name="Обычный 6 2 2 7 2 6" xfId="735"/>
    <cellStyle name="Обычный 6 2 2 7 2 7" xfId="736"/>
    <cellStyle name="Обычный 6 2 2 7 3" xfId="737"/>
    <cellStyle name="Обычный 6 2 2 7 3 2" xfId="738"/>
    <cellStyle name="Обычный 6 2 2 7 4" xfId="739"/>
    <cellStyle name="Обычный 6 2 2 7 4 2" xfId="740"/>
    <cellStyle name="Обычный 6 2 2 7 5" xfId="741"/>
    <cellStyle name="Обычный 6 2 2 7 6" xfId="742"/>
    <cellStyle name="Обычный 6 2 2 7 7" xfId="743"/>
    <cellStyle name="Обычный 6 2 2 7 8" xfId="744"/>
    <cellStyle name="Обычный 6 2 2 8" xfId="745"/>
    <cellStyle name="Обычный 6 2 2 8 2" xfId="746"/>
    <cellStyle name="Обычный 6 2 2 8 2 2" xfId="747"/>
    <cellStyle name="Обычный 6 2 2 8 2 2 2" xfId="748"/>
    <cellStyle name="Обычный 6 2 2 8 2 3" xfId="749"/>
    <cellStyle name="Обычный 6 2 2 8 2 3 2" xfId="750"/>
    <cellStyle name="Обычный 6 2 2 8 2 4" xfId="751"/>
    <cellStyle name="Обычный 6 2 2 8 2 5" xfId="752"/>
    <cellStyle name="Обычный 6 2 2 8 2 6" xfId="753"/>
    <cellStyle name="Обычный 6 2 2 8 2 7" xfId="754"/>
    <cellStyle name="Обычный 6 2 2 8 3" xfId="755"/>
    <cellStyle name="Обычный 6 2 2 8 3 2" xfId="756"/>
    <cellStyle name="Обычный 6 2 2 8 4" xfId="757"/>
    <cellStyle name="Обычный 6 2 2 8 4 2" xfId="758"/>
    <cellStyle name="Обычный 6 2 2 8 5" xfId="759"/>
    <cellStyle name="Обычный 6 2 2 8 6" xfId="760"/>
    <cellStyle name="Обычный 6 2 2 8 7" xfId="761"/>
    <cellStyle name="Обычный 6 2 2 8 8" xfId="762"/>
    <cellStyle name="Обычный 6 2 2 9" xfId="763"/>
    <cellStyle name="Обычный 6 2 2 9 2" xfId="764"/>
    <cellStyle name="Обычный 6 2 2 9 2 2" xfId="765"/>
    <cellStyle name="Обычный 6 2 2 9 3" xfId="766"/>
    <cellStyle name="Обычный 6 2 2 9 3 2" xfId="767"/>
    <cellStyle name="Обычный 6 2 2 9 4" xfId="768"/>
    <cellStyle name="Обычный 6 2 2 9 5" xfId="769"/>
    <cellStyle name="Обычный 6 2 2 9 6" xfId="770"/>
    <cellStyle name="Обычный 6 2 2 9 7" xfId="771"/>
    <cellStyle name="Обычный 6 2 3" xfId="772"/>
    <cellStyle name="Обычный 6 2 3 10" xfId="773"/>
    <cellStyle name="Обычный 6 2 3 10 2" xfId="774"/>
    <cellStyle name="Обычный 6 2 3 11" xfId="775"/>
    <cellStyle name="Обычный 6 2 3 11 2" xfId="776"/>
    <cellStyle name="Обычный 6 2 3 12" xfId="777"/>
    <cellStyle name="Обычный 6 2 3 13" xfId="778"/>
    <cellStyle name="Обычный 6 2 3 14" xfId="779"/>
    <cellStyle name="Обычный 6 2 3 15" xfId="780"/>
    <cellStyle name="Обычный 6 2 3 2" xfId="781"/>
    <cellStyle name="Обычный 6 2 3 2 10" xfId="782"/>
    <cellStyle name="Обычный 6 2 3 2 11" xfId="783"/>
    <cellStyle name="Обычный 6 2 3 2 12" xfId="784"/>
    <cellStyle name="Обычный 6 2 3 2 2" xfId="785"/>
    <cellStyle name="Обычный 6 2 3 2 2 10" xfId="786"/>
    <cellStyle name="Обычный 6 2 3 2 2 11" xfId="787"/>
    <cellStyle name="Обычный 6 2 3 2 2 2" xfId="788"/>
    <cellStyle name="Обычный 6 2 3 2 2 2 10" xfId="789"/>
    <cellStyle name="Обычный 6 2 3 2 2 2 2" xfId="790"/>
    <cellStyle name="Обычный 6 2 3 2 2 2 2 2" xfId="791"/>
    <cellStyle name="Обычный 6 2 3 2 2 2 2 2 2" xfId="792"/>
    <cellStyle name="Обычный 6 2 3 2 2 2 2 2 2 2" xfId="793"/>
    <cellStyle name="Обычный 6 2 3 2 2 2 2 2 3" xfId="794"/>
    <cellStyle name="Обычный 6 2 3 2 2 2 2 2 3 2" xfId="795"/>
    <cellStyle name="Обычный 6 2 3 2 2 2 2 2 4" xfId="796"/>
    <cellStyle name="Обычный 6 2 3 2 2 2 2 2 5" xfId="797"/>
    <cellStyle name="Обычный 6 2 3 2 2 2 2 2 6" xfId="798"/>
    <cellStyle name="Обычный 6 2 3 2 2 2 2 2 7" xfId="799"/>
    <cellStyle name="Обычный 6 2 3 2 2 2 2 3" xfId="800"/>
    <cellStyle name="Обычный 6 2 3 2 2 2 2 3 2" xfId="801"/>
    <cellStyle name="Обычный 6 2 3 2 2 2 2 4" xfId="802"/>
    <cellStyle name="Обычный 6 2 3 2 2 2 2 4 2" xfId="803"/>
    <cellStyle name="Обычный 6 2 3 2 2 2 2 5" xfId="804"/>
    <cellStyle name="Обычный 6 2 3 2 2 2 2 6" xfId="805"/>
    <cellStyle name="Обычный 6 2 3 2 2 2 2 7" xfId="806"/>
    <cellStyle name="Обычный 6 2 3 2 2 2 2 8" xfId="807"/>
    <cellStyle name="Обычный 6 2 3 2 2 2 3" xfId="808"/>
    <cellStyle name="Обычный 6 2 3 2 2 2 3 2" xfId="809"/>
    <cellStyle name="Обычный 6 2 3 2 2 2 3 2 2" xfId="810"/>
    <cellStyle name="Обычный 6 2 3 2 2 2 3 2 2 2" xfId="811"/>
    <cellStyle name="Обычный 6 2 3 2 2 2 3 2 3" xfId="812"/>
    <cellStyle name="Обычный 6 2 3 2 2 2 3 2 3 2" xfId="813"/>
    <cellStyle name="Обычный 6 2 3 2 2 2 3 2 4" xfId="814"/>
    <cellStyle name="Обычный 6 2 3 2 2 2 3 2 5" xfId="815"/>
    <cellStyle name="Обычный 6 2 3 2 2 2 3 2 6" xfId="816"/>
    <cellStyle name="Обычный 6 2 3 2 2 2 3 2 7" xfId="817"/>
    <cellStyle name="Обычный 6 2 3 2 2 2 3 3" xfId="818"/>
    <cellStyle name="Обычный 6 2 3 2 2 2 3 3 2" xfId="819"/>
    <cellStyle name="Обычный 6 2 3 2 2 2 3 4" xfId="820"/>
    <cellStyle name="Обычный 6 2 3 2 2 2 3 4 2" xfId="821"/>
    <cellStyle name="Обычный 6 2 3 2 2 2 3 5" xfId="822"/>
    <cellStyle name="Обычный 6 2 3 2 2 2 3 6" xfId="823"/>
    <cellStyle name="Обычный 6 2 3 2 2 2 3 7" xfId="824"/>
    <cellStyle name="Обычный 6 2 3 2 2 2 3 8" xfId="825"/>
    <cellStyle name="Обычный 6 2 3 2 2 2 4" xfId="826"/>
    <cellStyle name="Обычный 6 2 3 2 2 2 4 2" xfId="827"/>
    <cellStyle name="Обычный 6 2 3 2 2 2 4 2 2" xfId="828"/>
    <cellStyle name="Обычный 6 2 3 2 2 2 4 3" xfId="829"/>
    <cellStyle name="Обычный 6 2 3 2 2 2 4 3 2" xfId="830"/>
    <cellStyle name="Обычный 6 2 3 2 2 2 4 4" xfId="831"/>
    <cellStyle name="Обычный 6 2 3 2 2 2 4 5" xfId="832"/>
    <cellStyle name="Обычный 6 2 3 2 2 2 4 6" xfId="833"/>
    <cellStyle name="Обычный 6 2 3 2 2 2 4 7" xfId="834"/>
    <cellStyle name="Обычный 6 2 3 2 2 2 5" xfId="835"/>
    <cellStyle name="Обычный 6 2 3 2 2 2 5 2" xfId="836"/>
    <cellStyle name="Обычный 6 2 3 2 2 2 6" xfId="837"/>
    <cellStyle name="Обычный 6 2 3 2 2 2 6 2" xfId="838"/>
    <cellStyle name="Обычный 6 2 3 2 2 2 7" xfId="839"/>
    <cellStyle name="Обычный 6 2 3 2 2 2 8" xfId="840"/>
    <cellStyle name="Обычный 6 2 3 2 2 2 9" xfId="841"/>
    <cellStyle name="Обычный 6 2 3 2 2 3" xfId="842"/>
    <cellStyle name="Обычный 6 2 3 2 2 3 2" xfId="843"/>
    <cellStyle name="Обычный 6 2 3 2 2 3 2 2" xfId="844"/>
    <cellStyle name="Обычный 6 2 3 2 2 3 2 2 2" xfId="845"/>
    <cellStyle name="Обычный 6 2 3 2 2 3 2 3" xfId="846"/>
    <cellStyle name="Обычный 6 2 3 2 2 3 2 3 2" xfId="847"/>
    <cellStyle name="Обычный 6 2 3 2 2 3 2 4" xfId="848"/>
    <cellStyle name="Обычный 6 2 3 2 2 3 2 5" xfId="849"/>
    <cellStyle name="Обычный 6 2 3 2 2 3 2 6" xfId="850"/>
    <cellStyle name="Обычный 6 2 3 2 2 3 2 7" xfId="851"/>
    <cellStyle name="Обычный 6 2 3 2 2 3 3" xfId="852"/>
    <cellStyle name="Обычный 6 2 3 2 2 3 3 2" xfId="853"/>
    <cellStyle name="Обычный 6 2 3 2 2 3 4" xfId="854"/>
    <cellStyle name="Обычный 6 2 3 2 2 3 4 2" xfId="855"/>
    <cellStyle name="Обычный 6 2 3 2 2 3 5" xfId="856"/>
    <cellStyle name="Обычный 6 2 3 2 2 3 6" xfId="857"/>
    <cellStyle name="Обычный 6 2 3 2 2 3 7" xfId="858"/>
    <cellStyle name="Обычный 6 2 3 2 2 3 8" xfId="859"/>
    <cellStyle name="Обычный 6 2 3 2 2 4" xfId="860"/>
    <cellStyle name="Обычный 6 2 3 2 2 4 2" xfId="861"/>
    <cellStyle name="Обычный 6 2 3 2 2 4 2 2" xfId="862"/>
    <cellStyle name="Обычный 6 2 3 2 2 4 2 2 2" xfId="863"/>
    <cellStyle name="Обычный 6 2 3 2 2 4 2 3" xfId="864"/>
    <cellStyle name="Обычный 6 2 3 2 2 4 2 3 2" xfId="865"/>
    <cellStyle name="Обычный 6 2 3 2 2 4 2 4" xfId="866"/>
    <cellStyle name="Обычный 6 2 3 2 2 4 2 5" xfId="867"/>
    <cellStyle name="Обычный 6 2 3 2 2 4 2 6" xfId="868"/>
    <cellStyle name="Обычный 6 2 3 2 2 4 2 7" xfId="869"/>
    <cellStyle name="Обычный 6 2 3 2 2 4 3" xfId="870"/>
    <cellStyle name="Обычный 6 2 3 2 2 4 3 2" xfId="871"/>
    <cellStyle name="Обычный 6 2 3 2 2 4 4" xfId="872"/>
    <cellStyle name="Обычный 6 2 3 2 2 4 4 2" xfId="873"/>
    <cellStyle name="Обычный 6 2 3 2 2 4 5" xfId="874"/>
    <cellStyle name="Обычный 6 2 3 2 2 4 6" xfId="875"/>
    <cellStyle name="Обычный 6 2 3 2 2 4 7" xfId="876"/>
    <cellStyle name="Обычный 6 2 3 2 2 4 8" xfId="877"/>
    <cellStyle name="Обычный 6 2 3 2 2 5" xfId="878"/>
    <cellStyle name="Обычный 6 2 3 2 2 5 2" xfId="879"/>
    <cellStyle name="Обычный 6 2 3 2 2 5 2 2" xfId="880"/>
    <cellStyle name="Обычный 6 2 3 2 2 5 3" xfId="881"/>
    <cellStyle name="Обычный 6 2 3 2 2 5 3 2" xfId="882"/>
    <cellStyle name="Обычный 6 2 3 2 2 5 4" xfId="883"/>
    <cellStyle name="Обычный 6 2 3 2 2 5 5" xfId="884"/>
    <cellStyle name="Обычный 6 2 3 2 2 5 6" xfId="885"/>
    <cellStyle name="Обычный 6 2 3 2 2 5 7" xfId="886"/>
    <cellStyle name="Обычный 6 2 3 2 2 6" xfId="887"/>
    <cellStyle name="Обычный 6 2 3 2 2 6 2" xfId="888"/>
    <cellStyle name="Обычный 6 2 3 2 2 7" xfId="889"/>
    <cellStyle name="Обычный 6 2 3 2 2 7 2" xfId="890"/>
    <cellStyle name="Обычный 6 2 3 2 2 8" xfId="891"/>
    <cellStyle name="Обычный 6 2 3 2 2 9" xfId="892"/>
    <cellStyle name="Обычный 6 2 3 2 3" xfId="893"/>
    <cellStyle name="Обычный 6 2 3 2 3 10" xfId="894"/>
    <cellStyle name="Обычный 6 2 3 2 3 2" xfId="895"/>
    <cellStyle name="Обычный 6 2 3 2 3 2 2" xfId="896"/>
    <cellStyle name="Обычный 6 2 3 2 3 2 2 2" xfId="897"/>
    <cellStyle name="Обычный 6 2 3 2 3 2 2 2 2" xfId="898"/>
    <cellStyle name="Обычный 6 2 3 2 3 2 2 3" xfId="899"/>
    <cellStyle name="Обычный 6 2 3 2 3 2 2 3 2" xfId="900"/>
    <cellStyle name="Обычный 6 2 3 2 3 2 2 4" xfId="901"/>
    <cellStyle name="Обычный 6 2 3 2 3 2 2 5" xfId="902"/>
    <cellStyle name="Обычный 6 2 3 2 3 2 2 6" xfId="903"/>
    <cellStyle name="Обычный 6 2 3 2 3 2 2 7" xfId="904"/>
    <cellStyle name="Обычный 6 2 3 2 3 2 3" xfId="905"/>
    <cellStyle name="Обычный 6 2 3 2 3 2 3 2" xfId="906"/>
    <cellStyle name="Обычный 6 2 3 2 3 2 4" xfId="907"/>
    <cellStyle name="Обычный 6 2 3 2 3 2 4 2" xfId="908"/>
    <cellStyle name="Обычный 6 2 3 2 3 2 5" xfId="909"/>
    <cellStyle name="Обычный 6 2 3 2 3 2 6" xfId="910"/>
    <cellStyle name="Обычный 6 2 3 2 3 2 7" xfId="911"/>
    <cellStyle name="Обычный 6 2 3 2 3 2 8" xfId="912"/>
    <cellStyle name="Обычный 6 2 3 2 3 3" xfId="913"/>
    <cellStyle name="Обычный 6 2 3 2 3 3 2" xfId="914"/>
    <cellStyle name="Обычный 6 2 3 2 3 3 2 2" xfId="915"/>
    <cellStyle name="Обычный 6 2 3 2 3 3 2 2 2" xfId="916"/>
    <cellStyle name="Обычный 6 2 3 2 3 3 2 3" xfId="917"/>
    <cellStyle name="Обычный 6 2 3 2 3 3 2 3 2" xfId="918"/>
    <cellStyle name="Обычный 6 2 3 2 3 3 2 4" xfId="919"/>
    <cellStyle name="Обычный 6 2 3 2 3 3 2 5" xfId="920"/>
    <cellStyle name="Обычный 6 2 3 2 3 3 2 6" xfId="921"/>
    <cellStyle name="Обычный 6 2 3 2 3 3 2 7" xfId="922"/>
    <cellStyle name="Обычный 6 2 3 2 3 3 3" xfId="923"/>
    <cellStyle name="Обычный 6 2 3 2 3 3 3 2" xfId="924"/>
    <cellStyle name="Обычный 6 2 3 2 3 3 4" xfId="925"/>
    <cellStyle name="Обычный 6 2 3 2 3 3 4 2" xfId="926"/>
    <cellStyle name="Обычный 6 2 3 2 3 3 5" xfId="927"/>
    <cellStyle name="Обычный 6 2 3 2 3 3 6" xfId="928"/>
    <cellStyle name="Обычный 6 2 3 2 3 3 7" xfId="929"/>
    <cellStyle name="Обычный 6 2 3 2 3 3 8" xfId="930"/>
    <cellStyle name="Обычный 6 2 3 2 3 4" xfId="931"/>
    <cellStyle name="Обычный 6 2 3 2 3 4 2" xfId="932"/>
    <cellStyle name="Обычный 6 2 3 2 3 4 2 2" xfId="933"/>
    <cellStyle name="Обычный 6 2 3 2 3 4 3" xfId="934"/>
    <cellStyle name="Обычный 6 2 3 2 3 4 3 2" xfId="935"/>
    <cellStyle name="Обычный 6 2 3 2 3 4 4" xfId="936"/>
    <cellStyle name="Обычный 6 2 3 2 3 4 5" xfId="937"/>
    <cellStyle name="Обычный 6 2 3 2 3 4 6" xfId="938"/>
    <cellStyle name="Обычный 6 2 3 2 3 4 7" xfId="939"/>
    <cellStyle name="Обычный 6 2 3 2 3 5" xfId="940"/>
    <cellStyle name="Обычный 6 2 3 2 3 5 2" xfId="941"/>
    <cellStyle name="Обычный 6 2 3 2 3 6" xfId="942"/>
    <cellStyle name="Обычный 6 2 3 2 3 6 2" xfId="943"/>
    <cellStyle name="Обычный 6 2 3 2 3 7" xfId="944"/>
    <cellStyle name="Обычный 6 2 3 2 3 8" xfId="945"/>
    <cellStyle name="Обычный 6 2 3 2 3 9" xfId="946"/>
    <cellStyle name="Обычный 6 2 3 2 4" xfId="947"/>
    <cellStyle name="Обычный 6 2 3 2 4 2" xfId="948"/>
    <cellStyle name="Обычный 6 2 3 2 4 2 2" xfId="949"/>
    <cellStyle name="Обычный 6 2 3 2 4 2 2 2" xfId="950"/>
    <cellStyle name="Обычный 6 2 3 2 4 2 3" xfId="951"/>
    <cellStyle name="Обычный 6 2 3 2 4 2 3 2" xfId="952"/>
    <cellStyle name="Обычный 6 2 3 2 4 2 4" xfId="953"/>
    <cellStyle name="Обычный 6 2 3 2 4 2 5" xfId="954"/>
    <cellStyle name="Обычный 6 2 3 2 4 2 6" xfId="955"/>
    <cellStyle name="Обычный 6 2 3 2 4 2 7" xfId="956"/>
    <cellStyle name="Обычный 6 2 3 2 4 3" xfId="957"/>
    <cellStyle name="Обычный 6 2 3 2 4 3 2" xfId="958"/>
    <cellStyle name="Обычный 6 2 3 2 4 4" xfId="959"/>
    <cellStyle name="Обычный 6 2 3 2 4 4 2" xfId="960"/>
    <cellStyle name="Обычный 6 2 3 2 4 5" xfId="961"/>
    <cellStyle name="Обычный 6 2 3 2 4 6" xfId="962"/>
    <cellStyle name="Обычный 6 2 3 2 4 7" xfId="963"/>
    <cellStyle name="Обычный 6 2 3 2 4 8" xfId="964"/>
    <cellStyle name="Обычный 6 2 3 2 5" xfId="965"/>
    <cellStyle name="Обычный 6 2 3 2 5 2" xfId="966"/>
    <cellStyle name="Обычный 6 2 3 2 5 2 2" xfId="967"/>
    <cellStyle name="Обычный 6 2 3 2 5 2 2 2" xfId="968"/>
    <cellStyle name="Обычный 6 2 3 2 5 2 3" xfId="969"/>
    <cellStyle name="Обычный 6 2 3 2 5 2 3 2" xfId="970"/>
    <cellStyle name="Обычный 6 2 3 2 5 2 4" xfId="971"/>
    <cellStyle name="Обычный 6 2 3 2 5 2 5" xfId="972"/>
    <cellStyle name="Обычный 6 2 3 2 5 2 6" xfId="973"/>
    <cellStyle name="Обычный 6 2 3 2 5 2 7" xfId="974"/>
    <cellStyle name="Обычный 6 2 3 2 5 3" xfId="975"/>
    <cellStyle name="Обычный 6 2 3 2 5 3 2" xfId="976"/>
    <cellStyle name="Обычный 6 2 3 2 5 4" xfId="977"/>
    <cellStyle name="Обычный 6 2 3 2 5 4 2" xfId="978"/>
    <cellStyle name="Обычный 6 2 3 2 5 5" xfId="979"/>
    <cellStyle name="Обычный 6 2 3 2 5 6" xfId="980"/>
    <cellStyle name="Обычный 6 2 3 2 5 7" xfId="981"/>
    <cellStyle name="Обычный 6 2 3 2 5 8" xfId="982"/>
    <cellStyle name="Обычный 6 2 3 2 6" xfId="983"/>
    <cellStyle name="Обычный 6 2 3 2 6 2" xfId="984"/>
    <cellStyle name="Обычный 6 2 3 2 6 2 2" xfId="985"/>
    <cellStyle name="Обычный 6 2 3 2 6 3" xfId="986"/>
    <cellStyle name="Обычный 6 2 3 2 6 3 2" xfId="987"/>
    <cellStyle name="Обычный 6 2 3 2 6 4" xfId="988"/>
    <cellStyle name="Обычный 6 2 3 2 6 5" xfId="989"/>
    <cellStyle name="Обычный 6 2 3 2 6 6" xfId="990"/>
    <cellStyle name="Обычный 6 2 3 2 6 7" xfId="991"/>
    <cellStyle name="Обычный 6 2 3 2 7" xfId="992"/>
    <cellStyle name="Обычный 6 2 3 2 7 2" xfId="993"/>
    <cellStyle name="Обычный 6 2 3 2 8" xfId="994"/>
    <cellStyle name="Обычный 6 2 3 2 8 2" xfId="995"/>
    <cellStyle name="Обычный 6 2 3 2 9" xfId="996"/>
    <cellStyle name="Обычный 6 2 3 3" xfId="997"/>
    <cellStyle name="Обычный 6 2 3 3 10" xfId="998"/>
    <cellStyle name="Обычный 6 2 3 3 11" xfId="999"/>
    <cellStyle name="Обычный 6 2 3 3 2" xfId="1000"/>
    <cellStyle name="Обычный 6 2 3 3 2 10" xfId="1001"/>
    <cellStyle name="Обычный 6 2 3 3 2 2" xfId="1002"/>
    <cellStyle name="Обычный 6 2 3 3 2 2 2" xfId="1003"/>
    <cellStyle name="Обычный 6 2 3 3 2 2 2 2" xfId="1004"/>
    <cellStyle name="Обычный 6 2 3 3 2 2 2 2 2" xfId="1005"/>
    <cellStyle name="Обычный 6 2 3 3 2 2 2 3" xfId="1006"/>
    <cellStyle name="Обычный 6 2 3 3 2 2 2 3 2" xfId="1007"/>
    <cellStyle name="Обычный 6 2 3 3 2 2 2 4" xfId="1008"/>
    <cellStyle name="Обычный 6 2 3 3 2 2 2 5" xfId="1009"/>
    <cellStyle name="Обычный 6 2 3 3 2 2 2 6" xfId="1010"/>
    <cellStyle name="Обычный 6 2 3 3 2 2 2 7" xfId="1011"/>
    <cellStyle name="Обычный 6 2 3 3 2 2 3" xfId="1012"/>
    <cellStyle name="Обычный 6 2 3 3 2 2 3 2" xfId="1013"/>
    <cellStyle name="Обычный 6 2 3 3 2 2 4" xfId="1014"/>
    <cellStyle name="Обычный 6 2 3 3 2 2 4 2" xfId="1015"/>
    <cellStyle name="Обычный 6 2 3 3 2 2 5" xfId="1016"/>
    <cellStyle name="Обычный 6 2 3 3 2 2 6" xfId="1017"/>
    <cellStyle name="Обычный 6 2 3 3 2 2 7" xfId="1018"/>
    <cellStyle name="Обычный 6 2 3 3 2 2 8" xfId="1019"/>
    <cellStyle name="Обычный 6 2 3 3 2 3" xfId="1020"/>
    <cellStyle name="Обычный 6 2 3 3 2 3 2" xfId="1021"/>
    <cellStyle name="Обычный 6 2 3 3 2 3 2 2" xfId="1022"/>
    <cellStyle name="Обычный 6 2 3 3 2 3 2 2 2" xfId="1023"/>
    <cellStyle name="Обычный 6 2 3 3 2 3 2 3" xfId="1024"/>
    <cellStyle name="Обычный 6 2 3 3 2 3 2 3 2" xfId="1025"/>
    <cellStyle name="Обычный 6 2 3 3 2 3 2 4" xfId="1026"/>
    <cellStyle name="Обычный 6 2 3 3 2 3 2 5" xfId="1027"/>
    <cellStyle name="Обычный 6 2 3 3 2 3 2 6" xfId="1028"/>
    <cellStyle name="Обычный 6 2 3 3 2 3 2 7" xfId="1029"/>
    <cellStyle name="Обычный 6 2 3 3 2 3 3" xfId="1030"/>
    <cellStyle name="Обычный 6 2 3 3 2 3 3 2" xfId="1031"/>
    <cellStyle name="Обычный 6 2 3 3 2 3 4" xfId="1032"/>
    <cellStyle name="Обычный 6 2 3 3 2 3 4 2" xfId="1033"/>
    <cellStyle name="Обычный 6 2 3 3 2 3 5" xfId="1034"/>
    <cellStyle name="Обычный 6 2 3 3 2 3 6" xfId="1035"/>
    <cellStyle name="Обычный 6 2 3 3 2 3 7" xfId="1036"/>
    <cellStyle name="Обычный 6 2 3 3 2 3 8" xfId="1037"/>
    <cellStyle name="Обычный 6 2 3 3 2 4" xfId="1038"/>
    <cellStyle name="Обычный 6 2 3 3 2 4 2" xfId="1039"/>
    <cellStyle name="Обычный 6 2 3 3 2 4 2 2" xfId="1040"/>
    <cellStyle name="Обычный 6 2 3 3 2 4 3" xfId="1041"/>
    <cellStyle name="Обычный 6 2 3 3 2 4 3 2" xfId="1042"/>
    <cellStyle name="Обычный 6 2 3 3 2 4 4" xfId="1043"/>
    <cellStyle name="Обычный 6 2 3 3 2 4 5" xfId="1044"/>
    <cellStyle name="Обычный 6 2 3 3 2 4 6" xfId="1045"/>
    <cellStyle name="Обычный 6 2 3 3 2 4 7" xfId="1046"/>
    <cellStyle name="Обычный 6 2 3 3 2 5" xfId="1047"/>
    <cellStyle name="Обычный 6 2 3 3 2 5 2" xfId="1048"/>
    <cellStyle name="Обычный 6 2 3 3 2 6" xfId="1049"/>
    <cellStyle name="Обычный 6 2 3 3 2 6 2" xfId="1050"/>
    <cellStyle name="Обычный 6 2 3 3 2 7" xfId="1051"/>
    <cellStyle name="Обычный 6 2 3 3 2 8" xfId="1052"/>
    <cellStyle name="Обычный 6 2 3 3 2 9" xfId="1053"/>
    <cellStyle name="Обычный 6 2 3 3 3" xfId="1054"/>
    <cellStyle name="Обычный 6 2 3 3 3 2" xfId="1055"/>
    <cellStyle name="Обычный 6 2 3 3 3 2 2" xfId="1056"/>
    <cellStyle name="Обычный 6 2 3 3 3 2 2 2" xfId="1057"/>
    <cellStyle name="Обычный 6 2 3 3 3 2 3" xfId="1058"/>
    <cellStyle name="Обычный 6 2 3 3 3 2 3 2" xfId="1059"/>
    <cellStyle name="Обычный 6 2 3 3 3 2 4" xfId="1060"/>
    <cellStyle name="Обычный 6 2 3 3 3 2 5" xfId="1061"/>
    <cellStyle name="Обычный 6 2 3 3 3 2 6" xfId="1062"/>
    <cellStyle name="Обычный 6 2 3 3 3 2 7" xfId="1063"/>
    <cellStyle name="Обычный 6 2 3 3 3 3" xfId="1064"/>
    <cellStyle name="Обычный 6 2 3 3 3 3 2" xfId="1065"/>
    <cellStyle name="Обычный 6 2 3 3 3 4" xfId="1066"/>
    <cellStyle name="Обычный 6 2 3 3 3 4 2" xfId="1067"/>
    <cellStyle name="Обычный 6 2 3 3 3 5" xfId="1068"/>
    <cellStyle name="Обычный 6 2 3 3 3 6" xfId="1069"/>
    <cellStyle name="Обычный 6 2 3 3 3 7" xfId="1070"/>
    <cellStyle name="Обычный 6 2 3 3 3 8" xfId="1071"/>
    <cellStyle name="Обычный 6 2 3 3 4" xfId="1072"/>
    <cellStyle name="Обычный 6 2 3 3 4 2" xfId="1073"/>
    <cellStyle name="Обычный 6 2 3 3 4 2 2" xfId="1074"/>
    <cellStyle name="Обычный 6 2 3 3 4 2 2 2" xfId="1075"/>
    <cellStyle name="Обычный 6 2 3 3 4 2 3" xfId="1076"/>
    <cellStyle name="Обычный 6 2 3 3 4 2 3 2" xfId="1077"/>
    <cellStyle name="Обычный 6 2 3 3 4 2 4" xfId="1078"/>
    <cellStyle name="Обычный 6 2 3 3 4 2 5" xfId="1079"/>
    <cellStyle name="Обычный 6 2 3 3 4 2 6" xfId="1080"/>
    <cellStyle name="Обычный 6 2 3 3 4 2 7" xfId="1081"/>
    <cellStyle name="Обычный 6 2 3 3 4 3" xfId="1082"/>
    <cellStyle name="Обычный 6 2 3 3 4 3 2" xfId="1083"/>
    <cellStyle name="Обычный 6 2 3 3 4 4" xfId="1084"/>
    <cellStyle name="Обычный 6 2 3 3 4 4 2" xfId="1085"/>
    <cellStyle name="Обычный 6 2 3 3 4 5" xfId="1086"/>
    <cellStyle name="Обычный 6 2 3 3 4 6" xfId="1087"/>
    <cellStyle name="Обычный 6 2 3 3 4 7" xfId="1088"/>
    <cellStyle name="Обычный 6 2 3 3 4 8" xfId="1089"/>
    <cellStyle name="Обычный 6 2 3 3 5" xfId="1090"/>
    <cellStyle name="Обычный 6 2 3 3 5 2" xfId="1091"/>
    <cellStyle name="Обычный 6 2 3 3 5 2 2" xfId="1092"/>
    <cellStyle name="Обычный 6 2 3 3 5 3" xfId="1093"/>
    <cellStyle name="Обычный 6 2 3 3 5 3 2" xfId="1094"/>
    <cellStyle name="Обычный 6 2 3 3 5 4" xfId="1095"/>
    <cellStyle name="Обычный 6 2 3 3 5 5" xfId="1096"/>
    <cellStyle name="Обычный 6 2 3 3 5 6" xfId="1097"/>
    <cellStyle name="Обычный 6 2 3 3 5 7" xfId="1098"/>
    <cellStyle name="Обычный 6 2 3 3 6" xfId="1099"/>
    <cellStyle name="Обычный 6 2 3 3 6 2" xfId="1100"/>
    <cellStyle name="Обычный 6 2 3 3 7" xfId="1101"/>
    <cellStyle name="Обычный 6 2 3 3 7 2" xfId="1102"/>
    <cellStyle name="Обычный 6 2 3 3 8" xfId="1103"/>
    <cellStyle name="Обычный 6 2 3 3 9" xfId="1104"/>
    <cellStyle name="Обычный 6 2 3 4" xfId="1105"/>
    <cellStyle name="Обычный 6 2 3 4 10" xfId="1106"/>
    <cellStyle name="Обычный 6 2 3 4 11" xfId="1107"/>
    <cellStyle name="Обычный 6 2 3 4 2" xfId="1108"/>
    <cellStyle name="Обычный 6 2 3 4 2 10" xfId="1109"/>
    <cellStyle name="Обычный 6 2 3 4 2 2" xfId="1110"/>
    <cellStyle name="Обычный 6 2 3 4 2 2 2" xfId="1111"/>
    <cellStyle name="Обычный 6 2 3 4 2 2 2 2" xfId="1112"/>
    <cellStyle name="Обычный 6 2 3 4 2 2 2 2 2" xfId="1113"/>
    <cellStyle name="Обычный 6 2 3 4 2 2 2 3" xfId="1114"/>
    <cellStyle name="Обычный 6 2 3 4 2 2 2 3 2" xfId="1115"/>
    <cellStyle name="Обычный 6 2 3 4 2 2 2 4" xfId="1116"/>
    <cellStyle name="Обычный 6 2 3 4 2 2 2 5" xfId="1117"/>
    <cellStyle name="Обычный 6 2 3 4 2 2 2 6" xfId="1118"/>
    <cellStyle name="Обычный 6 2 3 4 2 2 2 7" xfId="1119"/>
    <cellStyle name="Обычный 6 2 3 4 2 2 3" xfId="1120"/>
    <cellStyle name="Обычный 6 2 3 4 2 2 3 2" xfId="1121"/>
    <cellStyle name="Обычный 6 2 3 4 2 2 4" xfId="1122"/>
    <cellStyle name="Обычный 6 2 3 4 2 2 4 2" xfId="1123"/>
    <cellStyle name="Обычный 6 2 3 4 2 2 5" xfId="1124"/>
    <cellStyle name="Обычный 6 2 3 4 2 2 6" xfId="1125"/>
    <cellStyle name="Обычный 6 2 3 4 2 2 7" xfId="1126"/>
    <cellStyle name="Обычный 6 2 3 4 2 2 8" xfId="1127"/>
    <cellStyle name="Обычный 6 2 3 4 2 3" xfId="1128"/>
    <cellStyle name="Обычный 6 2 3 4 2 3 2" xfId="1129"/>
    <cellStyle name="Обычный 6 2 3 4 2 3 2 2" xfId="1130"/>
    <cellStyle name="Обычный 6 2 3 4 2 3 2 2 2" xfId="1131"/>
    <cellStyle name="Обычный 6 2 3 4 2 3 2 3" xfId="1132"/>
    <cellStyle name="Обычный 6 2 3 4 2 3 2 3 2" xfId="1133"/>
    <cellStyle name="Обычный 6 2 3 4 2 3 2 4" xfId="1134"/>
    <cellStyle name="Обычный 6 2 3 4 2 3 2 5" xfId="1135"/>
    <cellStyle name="Обычный 6 2 3 4 2 3 2 6" xfId="1136"/>
    <cellStyle name="Обычный 6 2 3 4 2 3 2 7" xfId="1137"/>
    <cellStyle name="Обычный 6 2 3 4 2 3 3" xfId="1138"/>
    <cellStyle name="Обычный 6 2 3 4 2 3 3 2" xfId="1139"/>
    <cellStyle name="Обычный 6 2 3 4 2 3 4" xfId="1140"/>
    <cellStyle name="Обычный 6 2 3 4 2 3 4 2" xfId="1141"/>
    <cellStyle name="Обычный 6 2 3 4 2 3 5" xfId="1142"/>
    <cellStyle name="Обычный 6 2 3 4 2 3 6" xfId="1143"/>
    <cellStyle name="Обычный 6 2 3 4 2 3 7" xfId="1144"/>
    <cellStyle name="Обычный 6 2 3 4 2 3 8" xfId="1145"/>
    <cellStyle name="Обычный 6 2 3 4 2 4" xfId="1146"/>
    <cellStyle name="Обычный 6 2 3 4 2 4 2" xfId="1147"/>
    <cellStyle name="Обычный 6 2 3 4 2 4 2 2" xfId="1148"/>
    <cellStyle name="Обычный 6 2 3 4 2 4 3" xfId="1149"/>
    <cellStyle name="Обычный 6 2 3 4 2 4 3 2" xfId="1150"/>
    <cellStyle name="Обычный 6 2 3 4 2 4 4" xfId="1151"/>
    <cellStyle name="Обычный 6 2 3 4 2 4 5" xfId="1152"/>
    <cellStyle name="Обычный 6 2 3 4 2 4 6" xfId="1153"/>
    <cellStyle name="Обычный 6 2 3 4 2 4 7" xfId="1154"/>
    <cellStyle name="Обычный 6 2 3 4 2 5" xfId="1155"/>
    <cellStyle name="Обычный 6 2 3 4 2 5 2" xfId="1156"/>
    <cellStyle name="Обычный 6 2 3 4 2 6" xfId="1157"/>
    <cellStyle name="Обычный 6 2 3 4 2 6 2" xfId="1158"/>
    <cellStyle name="Обычный 6 2 3 4 2 7" xfId="1159"/>
    <cellStyle name="Обычный 6 2 3 4 2 8" xfId="1160"/>
    <cellStyle name="Обычный 6 2 3 4 2 9" xfId="1161"/>
    <cellStyle name="Обычный 6 2 3 4 3" xfId="1162"/>
    <cellStyle name="Обычный 6 2 3 4 3 2" xfId="1163"/>
    <cellStyle name="Обычный 6 2 3 4 3 2 2" xfId="1164"/>
    <cellStyle name="Обычный 6 2 3 4 3 2 2 2" xfId="1165"/>
    <cellStyle name="Обычный 6 2 3 4 3 2 3" xfId="1166"/>
    <cellStyle name="Обычный 6 2 3 4 3 2 3 2" xfId="1167"/>
    <cellStyle name="Обычный 6 2 3 4 3 2 4" xfId="1168"/>
    <cellStyle name="Обычный 6 2 3 4 3 2 5" xfId="1169"/>
    <cellStyle name="Обычный 6 2 3 4 3 2 6" xfId="1170"/>
    <cellStyle name="Обычный 6 2 3 4 3 2 7" xfId="1171"/>
    <cellStyle name="Обычный 6 2 3 4 3 3" xfId="1172"/>
    <cellStyle name="Обычный 6 2 3 4 3 3 2" xfId="1173"/>
    <cellStyle name="Обычный 6 2 3 4 3 4" xfId="1174"/>
    <cellStyle name="Обычный 6 2 3 4 3 4 2" xfId="1175"/>
    <cellStyle name="Обычный 6 2 3 4 3 5" xfId="1176"/>
    <cellStyle name="Обычный 6 2 3 4 3 6" xfId="1177"/>
    <cellStyle name="Обычный 6 2 3 4 3 7" xfId="1178"/>
    <cellStyle name="Обычный 6 2 3 4 3 8" xfId="1179"/>
    <cellStyle name="Обычный 6 2 3 4 4" xfId="1180"/>
    <cellStyle name="Обычный 6 2 3 4 4 2" xfId="1181"/>
    <cellStyle name="Обычный 6 2 3 4 4 2 2" xfId="1182"/>
    <cellStyle name="Обычный 6 2 3 4 4 2 2 2" xfId="1183"/>
    <cellStyle name="Обычный 6 2 3 4 4 2 3" xfId="1184"/>
    <cellStyle name="Обычный 6 2 3 4 4 2 3 2" xfId="1185"/>
    <cellStyle name="Обычный 6 2 3 4 4 2 4" xfId="1186"/>
    <cellStyle name="Обычный 6 2 3 4 4 2 5" xfId="1187"/>
    <cellStyle name="Обычный 6 2 3 4 4 2 6" xfId="1188"/>
    <cellStyle name="Обычный 6 2 3 4 4 2 7" xfId="1189"/>
    <cellStyle name="Обычный 6 2 3 4 4 3" xfId="1190"/>
    <cellStyle name="Обычный 6 2 3 4 4 3 2" xfId="1191"/>
    <cellStyle name="Обычный 6 2 3 4 4 4" xfId="1192"/>
    <cellStyle name="Обычный 6 2 3 4 4 4 2" xfId="1193"/>
    <cellStyle name="Обычный 6 2 3 4 4 5" xfId="1194"/>
    <cellStyle name="Обычный 6 2 3 4 4 6" xfId="1195"/>
    <cellStyle name="Обычный 6 2 3 4 4 7" xfId="1196"/>
    <cellStyle name="Обычный 6 2 3 4 4 8" xfId="1197"/>
    <cellStyle name="Обычный 6 2 3 4 5" xfId="1198"/>
    <cellStyle name="Обычный 6 2 3 4 5 2" xfId="1199"/>
    <cellStyle name="Обычный 6 2 3 4 5 2 2" xfId="1200"/>
    <cellStyle name="Обычный 6 2 3 4 5 3" xfId="1201"/>
    <cellStyle name="Обычный 6 2 3 4 5 3 2" xfId="1202"/>
    <cellStyle name="Обычный 6 2 3 4 5 4" xfId="1203"/>
    <cellStyle name="Обычный 6 2 3 4 5 5" xfId="1204"/>
    <cellStyle name="Обычный 6 2 3 4 5 6" xfId="1205"/>
    <cellStyle name="Обычный 6 2 3 4 5 7" xfId="1206"/>
    <cellStyle name="Обычный 6 2 3 4 6" xfId="1207"/>
    <cellStyle name="Обычный 6 2 3 4 6 2" xfId="1208"/>
    <cellStyle name="Обычный 6 2 3 4 7" xfId="1209"/>
    <cellStyle name="Обычный 6 2 3 4 7 2" xfId="1210"/>
    <cellStyle name="Обычный 6 2 3 4 8" xfId="1211"/>
    <cellStyle name="Обычный 6 2 3 4 9" xfId="1212"/>
    <cellStyle name="Обычный 6 2 3 5" xfId="1213"/>
    <cellStyle name="Обычный 6 2 3 5 10" xfId="1214"/>
    <cellStyle name="Обычный 6 2 3 5 2" xfId="1215"/>
    <cellStyle name="Обычный 6 2 3 5 2 2" xfId="1216"/>
    <cellStyle name="Обычный 6 2 3 5 2 2 2" xfId="1217"/>
    <cellStyle name="Обычный 6 2 3 5 2 2 2 2" xfId="1218"/>
    <cellStyle name="Обычный 6 2 3 5 2 2 3" xfId="1219"/>
    <cellStyle name="Обычный 6 2 3 5 2 2 3 2" xfId="1220"/>
    <cellStyle name="Обычный 6 2 3 5 2 2 4" xfId="1221"/>
    <cellStyle name="Обычный 6 2 3 5 2 2 5" xfId="1222"/>
    <cellStyle name="Обычный 6 2 3 5 2 2 6" xfId="1223"/>
    <cellStyle name="Обычный 6 2 3 5 2 2 7" xfId="1224"/>
    <cellStyle name="Обычный 6 2 3 5 2 3" xfId="1225"/>
    <cellStyle name="Обычный 6 2 3 5 2 3 2" xfId="1226"/>
    <cellStyle name="Обычный 6 2 3 5 2 4" xfId="1227"/>
    <cellStyle name="Обычный 6 2 3 5 2 4 2" xfId="1228"/>
    <cellStyle name="Обычный 6 2 3 5 2 5" xfId="1229"/>
    <cellStyle name="Обычный 6 2 3 5 2 6" xfId="1230"/>
    <cellStyle name="Обычный 6 2 3 5 2 7" xfId="1231"/>
    <cellStyle name="Обычный 6 2 3 5 2 8" xfId="1232"/>
    <cellStyle name="Обычный 6 2 3 5 3" xfId="1233"/>
    <cellStyle name="Обычный 6 2 3 5 3 2" xfId="1234"/>
    <cellStyle name="Обычный 6 2 3 5 3 2 2" xfId="1235"/>
    <cellStyle name="Обычный 6 2 3 5 3 2 2 2" xfId="1236"/>
    <cellStyle name="Обычный 6 2 3 5 3 2 3" xfId="1237"/>
    <cellStyle name="Обычный 6 2 3 5 3 2 3 2" xfId="1238"/>
    <cellStyle name="Обычный 6 2 3 5 3 2 4" xfId="1239"/>
    <cellStyle name="Обычный 6 2 3 5 3 2 5" xfId="1240"/>
    <cellStyle name="Обычный 6 2 3 5 3 2 6" xfId="1241"/>
    <cellStyle name="Обычный 6 2 3 5 3 2 7" xfId="1242"/>
    <cellStyle name="Обычный 6 2 3 5 3 3" xfId="1243"/>
    <cellStyle name="Обычный 6 2 3 5 3 3 2" xfId="1244"/>
    <cellStyle name="Обычный 6 2 3 5 3 4" xfId="1245"/>
    <cellStyle name="Обычный 6 2 3 5 3 4 2" xfId="1246"/>
    <cellStyle name="Обычный 6 2 3 5 3 5" xfId="1247"/>
    <cellStyle name="Обычный 6 2 3 5 3 6" xfId="1248"/>
    <cellStyle name="Обычный 6 2 3 5 3 7" xfId="1249"/>
    <cellStyle name="Обычный 6 2 3 5 3 8" xfId="1250"/>
    <cellStyle name="Обычный 6 2 3 5 4" xfId="1251"/>
    <cellStyle name="Обычный 6 2 3 5 4 2" xfId="1252"/>
    <cellStyle name="Обычный 6 2 3 5 4 2 2" xfId="1253"/>
    <cellStyle name="Обычный 6 2 3 5 4 3" xfId="1254"/>
    <cellStyle name="Обычный 6 2 3 5 4 3 2" xfId="1255"/>
    <cellStyle name="Обычный 6 2 3 5 4 4" xfId="1256"/>
    <cellStyle name="Обычный 6 2 3 5 4 5" xfId="1257"/>
    <cellStyle name="Обычный 6 2 3 5 4 6" xfId="1258"/>
    <cellStyle name="Обычный 6 2 3 5 4 7" xfId="1259"/>
    <cellStyle name="Обычный 6 2 3 5 5" xfId="1260"/>
    <cellStyle name="Обычный 6 2 3 5 5 2" xfId="1261"/>
    <cellStyle name="Обычный 6 2 3 5 6" xfId="1262"/>
    <cellStyle name="Обычный 6 2 3 5 6 2" xfId="1263"/>
    <cellStyle name="Обычный 6 2 3 5 7" xfId="1264"/>
    <cellStyle name="Обычный 6 2 3 5 8" xfId="1265"/>
    <cellStyle name="Обычный 6 2 3 5 9" xfId="1266"/>
    <cellStyle name="Обычный 6 2 3 6" xfId="1267"/>
    <cellStyle name="Обычный 6 2 3 6 2" xfId="1268"/>
    <cellStyle name="Обычный 6 2 3 6 2 2" xfId="1269"/>
    <cellStyle name="Обычный 6 2 3 6 2 2 2" xfId="1270"/>
    <cellStyle name="Обычный 6 2 3 6 2 3" xfId="1271"/>
    <cellStyle name="Обычный 6 2 3 6 2 3 2" xfId="1272"/>
    <cellStyle name="Обычный 6 2 3 6 2 4" xfId="1273"/>
    <cellStyle name="Обычный 6 2 3 6 2 5" xfId="1274"/>
    <cellStyle name="Обычный 6 2 3 6 2 6" xfId="1275"/>
    <cellStyle name="Обычный 6 2 3 6 2 7" xfId="1276"/>
    <cellStyle name="Обычный 6 2 3 6 3" xfId="1277"/>
    <cellStyle name="Обычный 6 2 3 6 3 2" xfId="1278"/>
    <cellStyle name="Обычный 6 2 3 6 4" xfId="1279"/>
    <cellStyle name="Обычный 6 2 3 6 4 2" xfId="1280"/>
    <cellStyle name="Обычный 6 2 3 6 5" xfId="1281"/>
    <cellStyle name="Обычный 6 2 3 6 6" xfId="1282"/>
    <cellStyle name="Обычный 6 2 3 6 7" xfId="1283"/>
    <cellStyle name="Обычный 6 2 3 6 8" xfId="1284"/>
    <cellStyle name="Обычный 6 2 3 7" xfId="1285"/>
    <cellStyle name="Обычный 6 2 3 7 2" xfId="1286"/>
    <cellStyle name="Обычный 6 2 3 7 2 2" xfId="1287"/>
    <cellStyle name="Обычный 6 2 3 7 2 2 2" xfId="1288"/>
    <cellStyle name="Обычный 6 2 3 7 2 3" xfId="1289"/>
    <cellStyle name="Обычный 6 2 3 7 2 3 2" xfId="1290"/>
    <cellStyle name="Обычный 6 2 3 7 2 4" xfId="1291"/>
    <cellStyle name="Обычный 6 2 3 7 2 5" xfId="1292"/>
    <cellStyle name="Обычный 6 2 3 7 2 6" xfId="1293"/>
    <cellStyle name="Обычный 6 2 3 7 2 7" xfId="1294"/>
    <cellStyle name="Обычный 6 2 3 7 3" xfId="1295"/>
    <cellStyle name="Обычный 6 2 3 7 3 2" xfId="1296"/>
    <cellStyle name="Обычный 6 2 3 7 4" xfId="1297"/>
    <cellStyle name="Обычный 6 2 3 7 4 2" xfId="1298"/>
    <cellStyle name="Обычный 6 2 3 7 5" xfId="1299"/>
    <cellStyle name="Обычный 6 2 3 7 6" xfId="1300"/>
    <cellStyle name="Обычный 6 2 3 7 7" xfId="1301"/>
    <cellStyle name="Обычный 6 2 3 7 8" xfId="1302"/>
    <cellStyle name="Обычный 6 2 3 8" xfId="1303"/>
    <cellStyle name="Обычный 6 2 3 8 2" xfId="1304"/>
    <cellStyle name="Обычный 6 2 3 8 2 2" xfId="1305"/>
    <cellStyle name="Обычный 6 2 3 8 2 2 2" xfId="1306"/>
    <cellStyle name="Обычный 6 2 3 8 2 3" xfId="1307"/>
    <cellStyle name="Обычный 6 2 3 8 2 3 2" xfId="1308"/>
    <cellStyle name="Обычный 6 2 3 8 2 4" xfId="1309"/>
    <cellStyle name="Обычный 6 2 3 8 2 5" xfId="1310"/>
    <cellStyle name="Обычный 6 2 3 8 2 6" xfId="1311"/>
    <cellStyle name="Обычный 6 2 3 8 2 7" xfId="1312"/>
    <cellStyle name="Обычный 6 2 3 8 3" xfId="1313"/>
    <cellStyle name="Обычный 6 2 3 8 3 2" xfId="1314"/>
    <cellStyle name="Обычный 6 2 3 8 4" xfId="1315"/>
    <cellStyle name="Обычный 6 2 3 8 4 2" xfId="1316"/>
    <cellStyle name="Обычный 6 2 3 8 5" xfId="1317"/>
    <cellStyle name="Обычный 6 2 3 8 6" xfId="1318"/>
    <cellStyle name="Обычный 6 2 3 8 7" xfId="1319"/>
    <cellStyle name="Обычный 6 2 3 8 8" xfId="1320"/>
    <cellStyle name="Обычный 6 2 3 9" xfId="1321"/>
    <cellStyle name="Обычный 6 2 3 9 2" xfId="1322"/>
    <cellStyle name="Обычный 6 2 3 9 2 2" xfId="1323"/>
    <cellStyle name="Обычный 6 2 3 9 3" xfId="1324"/>
    <cellStyle name="Обычный 6 2 3 9 3 2" xfId="1325"/>
    <cellStyle name="Обычный 6 2 3 9 4" xfId="1326"/>
    <cellStyle name="Обычный 6 2 3 9 5" xfId="1327"/>
    <cellStyle name="Обычный 6 2 3 9 6" xfId="1328"/>
    <cellStyle name="Обычный 6 2 3 9 7" xfId="1329"/>
    <cellStyle name="Обычный 6 2 4" xfId="1330"/>
    <cellStyle name="Обычный 6 2 4 10" xfId="1331"/>
    <cellStyle name="Обычный 6 2 4 11" xfId="1332"/>
    <cellStyle name="Обычный 6 2 4 2" xfId="1333"/>
    <cellStyle name="Обычный 6 2 4 2 10" xfId="1334"/>
    <cellStyle name="Обычный 6 2 4 2 2" xfId="1335"/>
    <cellStyle name="Обычный 6 2 4 2 2 2" xfId="1336"/>
    <cellStyle name="Обычный 6 2 4 2 2 2 2" xfId="1337"/>
    <cellStyle name="Обычный 6 2 4 2 2 2 2 2" xfId="1338"/>
    <cellStyle name="Обычный 6 2 4 2 2 2 3" xfId="1339"/>
    <cellStyle name="Обычный 6 2 4 2 2 2 3 2" xfId="1340"/>
    <cellStyle name="Обычный 6 2 4 2 2 2 4" xfId="1341"/>
    <cellStyle name="Обычный 6 2 4 2 2 2 5" xfId="1342"/>
    <cellStyle name="Обычный 6 2 4 2 2 2 6" xfId="1343"/>
    <cellStyle name="Обычный 6 2 4 2 2 2 7" xfId="1344"/>
    <cellStyle name="Обычный 6 2 4 2 2 3" xfId="1345"/>
    <cellStyle name="Обычный 6 2 4 2 2 3 2" xfId="1346"/>
    <cellStyle name="Обычный 6 2 4 2 2 4" xfId="1347"/>
    <cellStyle name="Обычный 6 2 4 2 2 4 2" xfId="1348"/>
    <cellStyle name="Обычный 6 2 4 2 2 5" xfId="1349"/>
    <cellStyle name="Обычный 6 2 4 2 2 6" xfId="1350"/>
    <cellStyle name="Обычный 6 2 4 2 2 7" xfId="1351"/>
    <cellStyle name="Обычный 6 2 4 2 2 8" xfId="1352"/>
    <cellStyle name="Обычный 6 2 4 2 3" xfId="1353"/>
    <cellStyle name="Обычный 6 2 4 2 3 2" xfId="1354"/>
    <cellStyle name="Обычный 6 2 4 2 3 2 2" xfId="1355"/>
    <cellStyle name="Обычный 6 2 4 2 3 2 2 2" xfId="1356"/>
    <cellStyle name="Обычный 6 2 4 2 3 2 3" xfId="1357"/>
    <cellStyle name="Обычный 6 2 4 2 3 2 3 2" xfId="1358"/>
    <cellStyle name="Обычный 6 2 4 2 3 2 4" xfId="1359"/>
    <cellStyle name="Обычный 6 2 4 2 3 2 5" xfId="1360"/>
    <cellStyle name="Обычный 6 2 4 2 3 2 6" xfId="1361"/>
    <cellStyle name="Обычный 6 2 4 2 3 2 7" xfId="1362"/>
    <cellStyle name="Обычный 6 2 4 2 3 3" xfId="1363"/>
    <cellStyle name="Обычный 6 2 4 2 3 3 2" xfId="1364"/>
    <cellStyle name="Обычный 6 2 4 2 3 4" xfId="1365"/>
    <cellStyle name="Обычный 6 2 4 2 3 4 2" xfId="1366"/>
    <cellStyle name="Обычный 6 2 4 2 3 5" xfId="1367"/>
    <cellStyle name="Обычный 6 2 4 2 3 6" xfId="1368"/>
    <cellStyle name="Обычный 6 2 4 2 3 7" xfId="1369"/>
    <cellStyle name="Обычный 6 2 4 2 3 8" xfId="1370"/>
    <cellStyle name="Обычный 6 2 4 2 4" xfId="1371"/>
    <cellStyle name="Обычный 6 2 4 2 4 2" xfId="1372"/>
    <cellStyle name="Обычный 6 2 4 2 4 2 2" xfId="1373"/>
    <cellStyle name="Обычный 6 2 4 2 4 3" xfId="1374"/>
    <cellStyle name="Обычный 6 2 4 2 4 3 2" xfId="1375"/>
    <cellStyle name="Обычный 6 2 4 2 4 4" xfId="1376"/>
    <cellStyle name="Обычный 6 2 4 2 4 5" xfId="1377"/>
    <cellStyle name="Обычный 6 2 4 2 4 6" xfId="1378"/>
    <cellStyle name="Обычный 6 2 4 2 4 7" xfId="1379"/>
    <cellStyle name="Обычный 6 2 4 2 5" xfId="1380"/>
    <cellStyle name="Обычный 6 2 4 2 5 2" xfId="1381"/>
    <cellStyle name="Обычный 6 2 4 2 6" xfId="1382"/>
    <cellStyle name="Обычный 6 2 4 2 6 2" xfId="1383"/>
    <cellStyle name="Обычный 6 2 4 2 7" xfId="1384"/>
    <cellStyle name="Обычный 6 2 4 2 8" xfId="1385"/>
    <cellStyle name="Обычный 6 2 4 2 9" xfId="1386"/>
    <cellStyle name="Обычный 6 2 4 3" xfId="1387"/>
    <cellStyle name="Обычный 6 2 4 3 2" xfId="1388"/>
    <cellStyle name="Обычный 6 2 4 3 2 2" xfId="1389"/>
    <cellStyle name="Обычный 6 2 4 3 2 2 2" xfId="1390"/>
    <cellStyle name="Обычный 6 2 4 3 2 3" xfId="1391"/>
    <cellStyle name="Обычный 6 2 4 3 2 3 2" xfId="1392"/>
    <cellStyle name="Обычный 6 2 4 3 2 4" xfId="1393"/>
    <cellStyle name="Обычный 6 2 4 3 2 5" xfId="1394"/>
    <cellStyle name="Обычный 6 2 4 3 2 6" xfId="1395"/>
    <cellStyle name="Обычный 6 2 4 3 2 7" xfId="1396"/>
    <cellStyle name="Обычный 6 2 4 3 3" xfId="1397"/>
    <cellStyle name="Обычный 6 2 4 3 3 2" xfId="1398"/>
    <cellStyle name="Обычный 6 2 4 3 4" xfId="1399"/>
    <cellStyle name="Обычный 6 2 4 3 4 2" xfId="1400"/>
    <cellStyle name="Обычный 6 2 4 3 5" xfId="1401"/>
    <cellStyle name="Обычный 6 2 4 3 6" xfId="1402"/>
    <cellStyle name="Обычный 6 2 4 3 7" xfId="1403"/>
    <cellStyle name="Обычный 6 2 4 3 8" xfId="1404"/>
    <cellStyle name="Обычный 6 2 4 4" xfId="1405"/>
    <cellStyle name="Обычный 6 2 4 4 2" xfId="1406"/>
    <cellStyle name="Обычный 6 2 4 4 2 2" xfId="1407"/>
    <cellStyle name="Обычный 6 2 4 4 2 2 2" xfId="1408"/>
    <cellStyle name="Обычный 6 2 4 4 2 3" xfId="1409"/>
    <cellStyle name="Обычный 6 2 4 4 2 3 2" xfId="1410"/>
    <cellStyle name="Обычный 6 2 4 4 2 4" xfId="1411"/>
    <cellStyle name="Обычный 6 2 4 4 2 5" xfId="1412"/>
    <cellStyle name="Обычный 6 2 4 4 2 6" xfId="1413"/>
    <cellStyle name="Обычный 6 2 4 4 2 7" xfId="1414"/>
    <cellStyle name="Обычный 6 2 4 4 3" xfId="1415"/>
    <cellStyle name="Обычный 6 2 4 4 3 2" xfId="1416"/>
    <cellStyle name="Обычный 6 2 4 4 4" xfId="1417"/>
    <cellStyle name="Обычный 6 2 4 4 4 2" xfId="1418"/>
    <cellStyle name="Обычный 6 2 4 4 5" xfId="1419"/>
    <cellStyle name="Обычный 6 2 4 4 6" xfId="1420"/>
    <cellStyle name="Обычный 6 2 4 4 7" xfId="1421"/>
    <cellStyle name="Обычный 6 2 4 4 8" xfId="1422"/>
    <cellStyle name="Обычный 6 2 4 5" xfId="1423"/>
    <cellStyle name="Обычный 6 2 4 5 2" xfId="1424"/>
    <cellStyle name="Обычный 6 2 4 5 2 2" xfId="1425"/>
    <cellStyle name="Обычный 6 2 4 5 3" xfId="1426"/>
    <cellStyle name="Обычный 6 2 4 5 3 2" xfId="1427"/>
    <cellStyle name="Обычный 6 2 4 5 4" xfId="1428"/>
    <cellStyle name="Обычный 6 2 4 5 5" xfId="1429"/>
    <cellStyle name="Обычный 6 2 4 5 6" xfId="1430"/>
    <cellStyle name="Обычный 6 2 4 5 7" xfId="1431"/>
    <cellStyle name="Обычный 6 2 4 6" xfId="1432"/>
    <cellStyle name="Обычный 6 2 4 6 2" xfId="1433"/>
    <cellStyle name="Обычный 6 2 4 7" xfId="1434"/>
    <cellStyle name="Обычный 6 2 4 7 2" xfId="1435"/>
    <cellStyle name="Обычный 6 2 4 8" xfId="1436"/>
    <cellStyle name="Обычный 6 2 4 9" xfId="1437"/>
    <cellStyle name="Обычный 6 2 5" xfId="1438"/>
    <cellStyle name="Обычный 6 2 5 10" xfId="1439"/>
    <cellStyle name="Обычный 6 2 5 11" xfId="1440"/>
    <cellStyle name="Обычный 6 2 5 2" xfId="1441"/>
    <cellStyle name="Обычный 6 2 5 2 10" xfId="1442"/>
    <cellStyle name="Обычный 6 2 5 2 2" xfId="1443"/>
    <cellStyle name="Обычный 6 2 5 2 2 2" xfId="1444"/>
    <cellStyle name="Обычный 6 2 5 2 2 2 2" xfId="1445"/>
    <cellStyle name="Обычный 6 2 5 2 2 2 2 2" xfId="1446"/>
    <cellStyle name="Обычный 6 2 5 2 2 2 3" xfId="1447"/>
    <cellStyle name="Обычный 6 2 5 2 2 2 3 2" xfId="1448"/>
    <cellStyle name="Обычный 6 2 5 2 2 2 4" xfId="1449"/>
    <cellStyle name="Обычный 6 2 5 2 2 2 5" xfId="1450"/>
    <cellStyle name="Обычный 6 2 5 2 2 2 6" xfId="1451"/>
    <cellStyle name="Обычный 6 2 5 2 2 2 7" xfId="1452"/>
    <cellStyle name="Обычный 6 2 5 2 2 3" xfId="1453"/>
    <cellStyle name="Обычный 6 2 5 2 2 3 2" xfId="1454"/>
    <cellStyle name="Обычный 6 2 5 2 2 4" xfId="1455"/>
    <cellStyle name="Обычный 6 2 5 2 2 4 2" xfId="1456"/>
    <cellStyle name="Обычный 6 2 5 2 2 5" xfId="1457"/>
    <cellStyle name="Обычный 6 2 5 2 2 6" xfId="1458"/>
    <cellStyle name="Обычный 6 2 5 2 2 7" xfId="1459"/>
    <cellStyle name="Обычный 6 2 5 2 2 8" xfId="1460"/>
    <cellStyle name="Обычный 6 2 5 2 3" xfId="1461"/>
    <cellStyle name="Обычный 6 2 5 2 3 2" xfId="1462"/>
    <cellStyle name="Обычный 6 2 5 2 3 2 2" xfId="1463"/>
    <cellStyle name="Обычный 6 2 5 2 3 2 2 2" xfId="1464"/>
    <cellStyle name="Обычный 6 2 5 2 3 2 3" xfId="1465"/>
    <cellStyle name="Обычный 6 2 5 2 3 2 3 2" xfId="1466"/>
    <cellStyle name="Обычный 6 2 5 2 3 2 4" xfId="1467"/>
    <cellStyle name="Обычный 6 2 5 2 3 2 5" xfId="1468"/>
    <cellStyle name="Обычный 6 2 5 2 3 2 6" xfId="1469"/>
    <cellStyle name="Обычный 6 2 5 2 3 2 7" xfId="1470"/>
    <cellStyle name="Обычный 6 2 5 2 3 3" xfId="1471"/>
    <cellStyle name="Обычный 6 2 5 2 3 3 2" xfId="1472"/>
    <cellStyle name="Обычный 6 2 5 2 3 4" xfId="1473"/>
    <cellStyle name="Обычный 6 2 5 2 3 4 2" xfId="1474"/>
    <cellStyle name="Обычный 6 2 5 2 3 5" xfId="1475"/>
    <cellStyle name="Обычный 6 2 5 2 3 6" xfId="1476"/>
    <cellStyle name="Обычный 6 2 5 2 3 7" xfId="1477"/>
    <cellStyle name="Обычный 6 2 5 2 3 8" xfId="1478"/>
    <cellStyle name="Обычный 6 2 5 2 4" xfId="1479"/>
    <cellStyle name="Обычный 6 2 5 2 4 2" xfId="1480"/>
    <cellStyle name="Обычный 6 2 5 2 4 2 2" xfId="1481"/>
    <cellStyle name="Обычный 6 2 5 2 4 3" xfId="1482"/>
    <cellStyle name="Обычный 6 2 5 2 4 3 2" xfId="1483"/>
    <cellStyle name="Обычный 6 2 5 2 4 4" xfId="1484"/>
    <cellStyle name="Обычный 6 2 5 2 4 5" xfId="1485"/>
    <cellStyle name="Обычный 6 2 5 2 4 6" xfId="1486"/>
    <cellStyle name="Обычный 6 2 5 2 4 7" xfId="1487"/>
    <cellStyle name="Обычный 6 2 5 2 5" xfId="1488"/>
    <cellStyle name="Обычный 6 2 5 2 5 2" xfId="1489"/>
    <cellStyle name="Обычный 6 2 5 2 6" xfId="1490"/>
    <cellStyle name="Обычный 6 2 5 2 6 2" xfId="1491"/>
    <cellStyle name="Обычный 6 2 5 2 7" xfId="1492"/>
    <cellStyle name="Обычный 6 2 5 2 8" xfId="1493"/>
    <cellStyle name="Обычный 6 2 5 2 9" xfId="1494"/>
    <cellStyle name="Обычный 6 2 5 3" xfId="1495"/>
    <cellStyle name="Обычный 6 2 5 3 2" xfId="1496"/>
    <cellStyle name="Обычный 6 2 5 3 2 2" xfId="1497"/>
    <cellStyle name="Обычный 6 2 5 3 2 2 2" xfId="1498"/>
    <cellStyle name="Обычный 6 2 5 3 2 3" xfId="1499"/>
    <cellStyle name="Обычный 6 2 5 3 2 3 2" xfId="1500"/>
    <cellStyle name="Обычный 6 2 5 3 2 4" xfId="1501"/>
    <cellStyle name="Обычный 6 2 5 3 2 5" xfId="1502"/>
    <cellStyle name="Обычный 6 2 5 3 2 6" xfId="1503"/>
    <cellStyle name="Обычный 6 2 5 3 2 7" xfId="1504"/>
    <cellStyle name="Обычный 6 2 5 3 3" xfId="1505"/>
    <cellStyle name="Обычный 6 2 5 3 3 2" xfId="1506"/>
    <cellStyle name="Обычный 6 2 5 3 4" xfId="1507"/>
    <cellStyle name="Обычный 6 2 5 3 4 2" xfId="1508"/>
    <cellStyle name="Обычный 6 2 5 3 5" xfId="1509"/>
    <cellStyle name="Обычный 6 2 5 3 6" xfId="1510"/>
    <cellStyle name="Обычный 6 2 5 3 7" xfId="1511"/>
    <cellStyle name="Обычный 6 2 5 3 8" xfId="1512"/>
    <cellStyle name="Обычный 6 2 5 4" xfId="1513"/>
    <cellStyle name="Обычный 6 2 5 4 2" xfId="1514"/>
    <cellStyle name="Обычный 6 2 5 4 2 2" xfId="1515"/>
    <cellStyle name="Обычный 6 2 5 4 2 2 2" xfId="1516"/>
    <cellStyle name="Обычный 6 2 5 4 2 3" xfId="1517"/>
    <cellStyle name="Обычный 6 2 5 4 2 3 2" xfId="1518"/>
    <cellStyle name="Обычный 6 2 5 4 2 4" xfId="1519"/>
    <cellStyle name="Обычный 6 2 5 4 2 5" xfId="1520"/>
    <cellStyle name="Обычный 6 2 5 4 2 6" xfId="1521"/>
    <cellStyle name="Обычный 6 2 5 4 2 7" xfId="1522"/>
    <cellStyle name="Обычный 6 2 5 4 3" xfId="1523"/>
    <cellStyle name="Обычный 6 2 5 4 3 2" xfId="1524"/>
    <cellStyle name="Обычный 6 2 5 4 4" xfId="1525"/>
    <cellStyle name="Обычный 6 2 5 4 4 2" xfId="1526"/>
    <cellStyle name="Обычный 6 2 5 4 5" xfId="1527"/>
    <cellStyle name="Обычный 6 2 5 4 6" xfId="1528"/>
    <cellStyle name="Обычный 6 2 5 4 7" xfId="1529"/>
    <cellStyle name="Обычный 6 2 5 4 8" xfId="1530"/>
    <cellStyle name="Обычный 6 2 5 5" xfId="1531"/>
    <cellStyle name="Обычный 6 2 5 5 2" xfId="1532"/>
    <cellStyle name="Обычный 6 2 5 5 2 2" xfId="1533"/>
    <cellStyle name="Обычный 6 2 5 5 3" xfId="1534"/>
    <cellStyle name="Обычный 6 2 5 5 3 2" xfId="1535"/>
    <cellStyle name="Обычный 6 2 5 5 4" xfId="1536"/>
    <cellStyle name="Обычный 6 2 5 5 5" xfId="1537"/>
    <cellStyle name="Обычный 6 2 5 5 6" xfId="1538"/>
    <cellStyle name="Обычный 6 2 5 5 7" xfId="1539"/>
    <cellStyle name="Обычный 6 2 5 6" xfId="1540"/>
    <cellStyle name="Обычный 6 2 5 6 2" xfId="1541"/>
    <cellStyle name="Обычный 6 2 5 7" xfId="1542"/>
    <cellStyle name="Обычный 6 2 5 7 2" xfId="1543"/>
    <cellStyle name="Обычный 6 2 5 8" xfId="1544"/>
    <cellStyle name="Обычный 6 2 5 9" xfId="1545"/>
    <cellStyle name="Обычный 6 2 6" xfId="1546"/>
    <cellStyle name="Обычный 6 2 6 10" xfId="1547"/>
    <cellStyle name="Обычный 6 2 6 2" xfId="1548"/>
    <cellStyle name="Обычный 6 2 6 2 2" xfId="1549"/>
    <cellStyle name="Обычный 6 2 6 2 2 2" xfId="1550"/>
    <cellStyle name="Обычный 6 2 6 2 2 2 2" xfId="1551"/>
    <cellStyle name="Обычный 6 2 6 2 2 3" xfId="1552"/>
    <cellStyle name="Обычный 6 2 6 2 2 3 2" xfId="1553"/>
    <cellStyle name="Обычный 6 2 6 2 2 4" xfId="1554"/>
    <cellStyle name="Обычный 6 2 6 2 2 5" xfId="1555"/>
    <cellStyle name="Обычный 6 2 6 2 2 6" xfId="1556"/>
    <cellStyle name="Обычный 6 2 6 2 2 7" xfId="1557"/>
    <cellStyle name="Обычный 6 2 6 2 3" xfId="1558"/>
    <cellStyle name="Обычный 6 2 6 2 3 2" xfId="1559"/>
    <cellStyle name="Обычный 6 2 6 2 4" xfId="1560"/>
    <cellStyle name="Обычный 6 2 6 2 4 2" xfId="1561"/>
    <cellStyle name="Обычный 6 2 6 2 5" xfId="1562"/>
    <cellStyle name="Обычный 6 2 6 2 6" xfId="1563"/>
    <cellStyle name="Обычный 6 2 6 2 7" xfId="1564"/>
    <cellStyle name="Обычный 6 2 6 2 8" xfId="1565"/>
    <cellStyle name="Обычный 6 2 6 3" xfId="1566"/>
    <cellStyle name="Обычный 6 2 6 3 2" xfId="1567"/>
    <cellStyle name="Обычный 6 2 6 3 2 2" xfId="1568"/>
    <cellStyle name="Обычный 6 2 6 3 2 2 2" xfId="1569"/>
    <cellStyle name="Обычный 6 2 6 3 2 3" xfId="1570"/>
    <cellStyle name="Обычный 6 2 6 3 2 3 2" xfId="1571"/>
    <cellStyle name="Обычный 6 2 6 3 2 4" xfId="1572"/>
    <cellStyle name="Обычный 6 2 6 3 2 5" xfId="1573"/>
    <cellStyle name="Обычный 6 2 6 3 2 6" xfId="1574"/>
    <cellStyle name="Обычный 6 2 6 3 2 7" xfId="1575"/>
    <cellStyle name="Обычный 6 2 6 3 3" xfId="1576"/>
    <cellStyle name="Обычный 6 2 6 3 3 2" xfId="1577"/>
    <cellStyle name="Обычный 6 2 6 3 4" xfId="1578"/>
    <cellStyle name="Обычный 6 2 6 3 4 2" xfId="1579"/>
    <cellStyle name="Обычный 6 2 6 3 5" xfId="1580"/>
    <cellStyle name="Обычный 6 2 6 3 6" xfId="1581"/>
    <cellStyle name="Обычный 6 2 6 3 7" xfId="1582"/>
    <cellStyle name="Обычный 6 2 6 3 8" xfId="1583"/>
    <cellStyle name="Обычный 6 2 6 4" xfId="1584"/>
    <cellStyle name="Обычный 6 2 6 4 2" xfId="1585"/>
    <cellStyle name="Обычный 6 2 6 4 2 2" xfId="1586"/>
    <cellStyle name="Обычный 6 2 6 4 3" xfId="1587"/>
    <cellStyle name="Обычный 6 2 6 4 3 2" xfId="1588"/>
    <cellStyle name="Обычный 6 2 6 4 4" xfId="1589"/>
    <cellStyle name="Обычный 6 2 6 4 5" xfId="1590"/>
    <cellStyle name="Обычный 6 2 6 4 6" xfId="1591"/>
    <cellStyle name="Обычный 6 2 6 4 7" xfId="1592"/>
    <cellStyle name="Обычный 6 2 6 5" xfId="1593"/>
    <cellStyle name="Обычный 6 2 6 5 2" xfId="1594"/>
    <cellStyle name="Обычный 6 2 6 6" xfId="1595"/>
    <cellStyle name="Обычный 6 2 6 6 2" xfId="1596"/>
    <cellStyle name="Обычный 6 2 6 7" xfId="1597"/>
    <cellStyle name="Обычный 6 2 6 8" xfId="1598"/>
    <cellStyle name="Обычный 6 2 6 9" xfId="1599"/>
    <cellStyle name="Обычный 6 2 7" xfId="1600"/>
    <cellStyle name="Обычный 6 2 7 2" xfId="1601"/>
    <cellStyle name="Обычный 6 2 7 2 2" xfId="1602"/>
    <cellStyle name="Обычный 6 2 7 2 2 2" xfId="1603"/>
    <cellStyle name="Обычный 6 2 7 2 3" xfId="1604"/>
    <cellStyle name="Обычный 6 2 7 2 3 2" xfId="1605"/>
    <cellStyle name="Обычный 6 2 7 2 4" xfId="1606"/>
    <cellStyle name="Обычный 6 2 7 2 5" xfId="1607"/>
    <cellStyle name="Обычный 6 2 7 2 6" xfId="1608"/>
    <cellStyle name="Обычный 6 2 7 2 7" xfId="1609"/>
    <cellStyle name="Обычный 6 2 7 3" xfId="1610"/>
    <cellStyle name="Обычный 6 2 7 3 2" xfId="1611"/>
    <cellStyle name="Обычный 6 2 7 4" xfId="1612"/>
    <cellStyle name="Обычный 6 2 7 4 2" xfId="1613"/>
    <cellStyle name="Обычный 6 2 7 5" xfId="1614"/>
    <cellStyle name="Обычный 6 2 7 6" xfId="1615"/>
    <cellStyle name="Обычный 6 2 7 7" xfId="1616"/>
    <cellStyle name="Обычный 6 2 7 8" xfId="1617"/>
    <cellStyle name="Обычный 6 2 8" xfId="1618"/>
    <cellStyle name="Обычный 6 2 8 2" xfId="1619"/>
    <cellStyle name="Обычный 6 2 8 2 2" xfId="1620"/>
    <cellStyle name="Обычный 6 2 8 2 2 2" xfId="1621"/>
    <cellStyle name="Обычный 6 2 8 2 3" xfId="1622"/>
    <cellStyle name="Обычный 6 2 8 2 3 2" xfId="1623"/>
    <cellStyle name="Обычный 6 2 8 2 4" xfId="1624"/>
    <cellStyle name="Обычный 6 2 8 2 5" xfId="1625"/>
    <cellStyle name="Обычный 6 2 8 2 6" xfId="1626"/>
    <cellStyle name="Обычный 6 2 8 2 7" xfId="1627"/>
    <cellStyle name="Обычный 6 2 8 3" xfId="1628"/>
    <cellStyle name="Обычный 6 2 8 3 2" xfId="1629"/>
    <cellStyle name="Обычный 6 2 8 4" xfId="1630"/>
    <cellStyle name="Обычный 6 2 8 4 2" xfId="1631"/>
    <cellStyle name="Обычный 6 2 8 5" xfId="1632"/>
    <cellStyle name="Обычный 6 2 8 6" xfId="1633"/>
    <cellStyle name="Обычный 6 2 8 7" xfId="1634"/>
    <cellStyle name="Обычный 6 2 8 8" xfId="1635"/>
    <cellStyle name="Обычный 6 2 9" xfId="1636"/>
    <cellStyle name="Обычный 6 2 9 2" xfId="1637"/>
    <cellStyle name="Обычный 6 2 9 2 2" xfId="1638"/>
    <cellStyle name="Обычный 6 2 9 2 2 2" xfId="1639"/>
    <cellStyle name="Обычный 6 2 9 2 3" xfId="1640"/>
    <cellStyle name="Обычный 6 2 9 2 3 2" xfId="1641"/>
    <cellStyle name="Обычный 6 2 9 2 4" xfId="1642"/>
    <cellStyle name="Обычный 6 2 9 2 5" xfId="1643"/>
    <cellStyle name="Обычный 6 2 9 2 6" xfId="1644"/>
    <cellStyle name="Обычный 6 2 9 2 7" xfId="1645"/>
    <cellStyle name="Обычный 6 2 9 3" xfId="1646"/>
    <cellStyle name="Обычный 6 2 9 3 2" xfId="1647"/>
    <cellStyle name="Обычный 6 2 9 4" xfId="1648"/>
    <cellStyle name="Обычный 6 2 9 4 2" xfId="1649"/>
    <cellStyle name="Обычный 6 2 9 5" xfId="1650"/>
    <cellStyle name="Обычный 6 2 9 6" xfId="1651"/>
    <cellStyle name="Обычный 6 2 9 7" xfId="1652"/>
    <cellStyle name="Обычный 6 2 9 8" xfId="1653"/>
    <cellStyle name="Обычный 6 3" xfId="1654"/>
    <cellStyle name="Обычный 6 3 10" xfId="1655"/>
    <cellStyle name="Обычный 6 3 11" xfId="1656"/>
    <cellStyle name="Обычный 6 3 2" xfId="1657"/>
    <cellStyle name="Обычный 6 3 2 10" xfId="1658"/>
    <cellStyle name="Обычный 6 3 2 2" xfId="1659"/>
    <cellStyle name="Обычный 6 3 2 2 2" xfId="1660"/>
    <cellStyle name="Обычный 6 3 2 2 2 2" xfId="1661"/>
    <cellStyle name="Обычный 6 3 2 2 2 2 2" xfId="1662"/>
    <cellStyle name="Обычный 6 3 2 2 2 3" xfId="1663"/>
    <cellStyle name="Обычный 6 3 2 2 2 3 2" xfId="1664"/>
    <cellStyle name="Обычный 6 3 2 2 2 4" xfId="1665"/>
    <cellStyle name="Обычный 6 3 2 2 2 5" xfId="1666"/>
    <cellStyle name="Обычный 6 3 2 2 2 6" xfId="1667"/>
    <cellStyle name="Обычный 6 3 2 2 2 7" xfId="1668"/>
    <cellStyle name="Обычный 6 3 2 2 3" xfId="1669"/>
    <cellStyle name="Обычный 6 3 2 2 3 2" xfId="1670"/>
    <cellStyle name="Обычный 6 3 2 2 4" xfId="1671"/>
    <cellStyle name="Обычный 6 3 2 2 4 2" xfId="1672"/>
    <cellStyle name="Обычный 6 3 2 2 5" xfId="1673"/>
    <cellStyle name="Обычный 6 3 2 2 6" xfId="1674"/>
    <cellStyle name="Обычный 6 3 2 2 7" xfId="1675"/>
    <cellStyle name="Обычный 6 3 2 2 8" xfId="1676"/>
    <cellStyle name="Обычный 6 3 2 3" xfId="1677"/>
    <cellStyle name="Обычный 6 3 2 3 2" xfId="1678"/>
    <cellStyle name="Обычный 6 3 2 3 2 2" xfId="1679"/>
    <cellStyle name="Обычный 6 3 2 3 2 2 2" xfId="1680"/>
    <cellStyle name="Обычный 6 3 2 3 2 3" xfId="1681"/>
    <cellStyle name="Обычный 6 3 2 3 2 3 2" xfId="1682"/>
    <cellStyle name="Обычный 6 3 2 3 2 4" xfId="1683"/>
    <cellStyle name="Обычный 6 3 2 3 2 5" xfId="1684"/>
    <cellStyle name="Обычный 6 3 2 3 2 6" xfId="1685"/>
    <cellStyle name="Обычный 6 3 2 3 2 7" xfId="1686"/>
    <cellStyle name="Обычный 6 3 2 3 3" xfId="1687"/>
    <cellStyle name="Обычный 6 3 2 3 3 2" xfId="1688"/>
    <cellStyle name="Обычный 6 3 2 3 4" xfId="1689"/>
    <cellStyle name="Обычный 6 3 2 3 4 2" xfId="1690"/>
    <cellStyle name="Обычный 6 3 2 3 5" xfId="1691"/>
    <cellStyle name="Обычный 6 3 2 3 6" xfId="1692"/>
    <cellStyle name="Обычный 6 3 2 3 7" xfId="1693"/>
    <cellStyle name="Обычный 6 3 2 3 8" xfId="1694"/>
    <cellStyle name="Обычный 6 3 2 4" xfId="1695"/>
    <cellStyle name="Обычный 6 3 2 4 2" xfId="1696"/>
    <cellStyle name="Обычный 6 3 2 4 2 2" xfId="1697"/>
    <cellStyle name="Обычный 6 3 2 4 3" xfId="1698"/>
    <cellStyle name="Обычный 6 3 2 4 3 2" xfId="1699"/>
    <cellStyle name="Обычный 6 3 2 4 4" xfId="1700"/>
    <cellStyle name="Обычный 6 3 2 4 5" xfId="1701"/>
    <cellStyle name="Обычный 6 3 2 4 6" xfId="1702"/>
    <cellStyle name="Обычный 6 3 2 4 7" xfId="1703"/>
    <cellStyle name="Обычный 6 3 2 5" xfId="1704"/>
    <cellStyle name="Обычный 6 3 2 5 2" xfId="1705"/>
    <cellStyle name="Обычный 6 3 2 6" xfId="1706"/>
    <cellStyle name="Обычный 6 3 2 6 2" xfId="1707"/>
    <cellStyle name="Обычный 6 3 2 7" xfId="1708"/>
    <cellStyle name="Обычный 6 3 2 8" xfId="1709"/>
    <cellStyle name="Обычный 6 3 2 9" xfId="1710"/>
    <cellStyle name="Обычный 6 3 3" xfId="1711"/>
    <cellStyle name="Обычный 6 3 3 2" xfId="1712"/>
    <cellStyle name="Обычный 6 3 3 2 2" xfId="1713"/>
    <cellStyle name="Обычный 6 3 3 2 2 2" xfId="1714"/>
    <cellStyle name="Обычный 6 3 3 2 3" xfId="1715"/>
    <cellStyle name="Обычный 6 3 3 2 3 2" xfId="1716"/>
    <cellStyle name="Обычный 6 3 3 2 4" xfId="1717"/>
    <cellStyle name="Обычный 6 3 3 2 5" xfId="1718"/>
    <cellStyle name="Обычный 6 3 3 2 6" xfId="1719"/>
    <cellStyle name="Обычный 6 3 3 2 7" xfId="1720"/>
    <cellStyle name="Обычный 6 3 3 3" xfId="1721"/>
    <cellStyle name="Обычный 6 3 3 3 2" xfId="1722"/>
    <cellStyle name="Обычный 6 3 3 4" xfId="1723"/>
    <cellStyle name="Обычный 6 3 3 4 2" xfId="1724"/>
    <cellStyle name="Обычный 6 3 3 5" xfId="1725"/>
    <cellStyle name="Обычный 6 3 3 6" xfId="1726"/>
    <cellStyle name="Обычный 6 3 3 7" xfId="1727"/>
    <cellStyle name="Обычный 6 3 3 8" xfId="1728"/>
    <cellStyle name="Обычный 6 3 4" xfId="1729"/>
    <cellStyle name="Обычный 6 3 4 2" xfId="1730"/>
    <cellStyle name="Обычный 6 3 4 2 2" xfId="1731"/>
    <cellStyle name="Обычный 6 3 4 2 2 2" xfId="1732"/>
    <cellStyle name="Обычный 6 3 4 2 3" xfId="1733"/>
    <cellStyle name="Обычный 6 3 4 2 3 2" xfId="1734"/>
    <cellStyle name="Обычный 6 3 4 2 4" xfId="1735"/>
    <cellStyle name="Обычный 6 3 4 2 5" xfId="1736"/>
    <cellStyle name="Обычный 6 3 4 2 6" xfId="1737"/>
    <cellStyle name="Обычный 6 3 4 2 7" xfId="1738"/>
    <cellStyle name="Обычный 6 3 4 3" xfId="1739"/>
    <cellStyle name="Обычный 6 3 4 3 2" xfId="1740"/>
    <cellStyle name="Обычный 6 3 4 4" xfId="1741"/>
    <cellStyle name="Обычный 6 3 4 4 2" xfId="1742"/>
    <cellStyle name="Обычный 6 3 4 5" xfId="1743"/>
    <cellStyle name="Обычный 6 3 4 6" xfId="1744"/>
    <cellStyle name="Обычный 6 3 4 7" xfId="1745"/>
    <cellStyle name="Обычный 6 3 4 8" xfId="1746"/>
    <cellStyle name="Обычный 6 3 5" xfId="1747"/>
    <cellStyle name="Обычный 6 3 5 2" xfId="1748"/>
    <cellStyle name="Обычный 6 3 5 2 2" xfId="1749"/>
    <cellStyle name="Обычный 6 3 5 3" xfId="1750"/>
    <cellStyle name="Обычный 6 3 5 3 2" xfId="1751"/>
    <cellStyle name="Обычный 6 3 5 4" xfId="1752"/>
    <cellStyle name="Обычный 6 3 5 5" xfId="1753"/>
    <cellStyle name="Обычный 6 3 5 6" xfId="1754"/>
    <cellStyle name="Обычный 6 3 5 7" xfId="1755"/>
    <cellStyle name="Обычный 6 3 6" xfId="1756"/>
    <cellStyle name="Обычный 6 3 6 2" xfId="1757"/>
    <cellStyle name="Обычный 6 3 7" xfId="1758"/>
    <cellStyle name="Обычный 6 3 7 2" xfId="1759"/>
    <cellStyle name="Обычный 6 3 8" xfId="1760"/>
    <cellStyle name="Обычный 6 3 9" xfId="1761"/>
    <cellStyle name="Обычный 6 4" xfId="1762"/>
    <cellStyle name="Обычный 6 4 10" xfId="1763"/>
    <cellStyle name="Обычный 6 4 11" xfId="1764"/>
    <cellStyle name="Обычный 6 4 2" xfId="1765"/>
    <cellStyle name="Обычный 6 4 2 10" xfId="1766"/>
    <cellStyle name="Обычный 6 4 2 2" xfId="1767"/>
    <cellStyle name="Обычный 6 4 2 2 2" xfId="1768"/>
    <cellStyle name="Обычный 6 4 2 2 2 2" xfId="1769"/>
    <cellStyle name="Обычный 6 4 2 2 2 2 2" xfId="1770"/>
    <cellStyle name="Обычный 6 4 2 2 2 3" xfId="1771"/>
    <cellStyle name="Обычный 6 4 2 2 2 3 2" xfId="1772"/>
    <cellStyle name="Обычный 6 4 2 2 2 4" xfId="1773"/>
    <cellStyle name="Обычный 6 4 2 2 2 5" xfId="1774"/>
    <cellStyle name="Обычный 6 4 2 2 2 6" xfId="1775"/>
    <cellStyle name="Обычный 6 4 2 2 2 7" xfId="1776"/>
    <cellStyle name="Обычный 6 4 2 2 3" xfId="1777"/>
    <cellStyle name="Обычный 6 4 2 2 3 2" xfId="1778"/>
    <cellStyle name="Обычный 6 4 2 2 4" xfId="1779"/>
    <cellStyle name="Обычный 6 4 2 2 4 2" xfId="1780"/>
    <cellStyle name="Обычный 6 4 2 2 5" xfId="1781"/>
    <cellStyle name="Обычный 6 4 2 2 6" xfId="1782"/>
    <cellStyle name="Обычный 6 4 2 2 7" xfId="1783"/>
    <cellStyle name="Обычный 6 4 2 2 8" xfId="1784"/>
    <cellStyle name="Обычный 6 4 2 3" xfId="1785"/>
    <cellStyle name="Обычный 6 4 2 3 2" xfId="1786"/>
    <cellStyle name="Обычный 6 4 2 3 2 2" xfId="1787"/>
    <cellStyle name="Обычный 6 4 2 3 2 2 2" xfId="1788"/>
    <cellStyle name="Обычный 6 4 2 3 2 3" xfId="1789"/>
    <cellStyle name="Обычный 6 4 2 3 2 3 2" xfId="1790"/>
    <cellStyle name="Обычный 6 4 2 3 2 4" xfId="1791"/>
    <cellStyle name="Обычный 6 4 2 3 2 5" xfId="1792"/>
    <cellStyle name="Обычный 6 4 2 3 2 6" xfId="1793"/>
    <cellStyle name="Обычный 6 4 2 3 2 7" xfId="1794"/>
    <cellStyle name="Обычный 6 4 2 3 3" xfId="1795"/>
    <cellStyle name="Обычный 6 4 2 3 3 2" xfId="1796"/>
    <cellStyle name="Обычный 6 4 2 3 4" xfId="1797"/>
    <cellStyle name="Обычный 6 4 2 3 4 2" xfId="1798"/>
    <cellStyle name="Обычный 6 4 2 3 5" xfId="1799"/>
    <cellStyle name="Обычный 6 4 2 3 6" xfId="1800"/>
    <cellStyle name="Обычный 6 4 2 3 7" xfId="1801"/>
    <cellStyle name="Обычный 6 4 2 3 8" xfId="1802"/>
    <cellStyle name="Обычный 6 4 2 4" xfId="1803"/>
    <cellStyle name="Обычный 6 4 2 4 2" xfId="1804"/>
    <cellStyle name="Обычный 6 4 2 4 2 2" xfId="1805"/>
    <cellStyle name="Обычный 6 4 2 4 3" xfId="1806"/>
    <cellStyle name="Обычный 6 4 2 4 3 2" xfId="1807"/>
    <cellStyle name="Обычный 6 4 2 4 4" xfId="1808"/>
    <cellStyle name="Обычный 6 4 2 4 5" xfId="1809"/>
    <cellStyle name="Обычный 6 4 2 4 6" xfId="1810"/>
    <cellStyle name="Обычный 6 4 2 4 7" xfId="1811"/>
    <cellStyle name="Обычный 6 4 2 5" xfId="1812"/>
    <cellStyle name="Обычный 6 4 2 5 2" xfId="1813"/>
    <cellStyle name="Обычный 6 4 2 6" xfId="1814"/>
    <cellStyle name="Обычный 6 4 2 6 2" xfId="1815"/>
    <cellStyle name="Обычный 6 4 2 7" xfId="1816"/>
    <cellStyle name="Обычный 6 4 2 8" xfId="1817"/>
    <cellStyle name="Обычный 6 4 2 9" xfId="1818"/>
    <cellStyle name="Обычный 6 4 3" xfId="1819"/>
    <cellStyle name="Обычный 6 4 3 2" xfId="1820"/>
    <cellStyle name="Обычный 6 4 3 2 2" xfId="1821"/>
    <cellStyle name="Обычный 6 4 3 2 2 2" xfId="1822"/>
    <cellStyle name="Обычный 6 4 3 2 3" xfId="1823"/>
    <cellStyle name="Обычный 6 4 3 2 3 2" xfId="1824"/>
    <cellStyle name="Обычный 6 4 3 2 4" xfId="1825"/>
    <cellStyle name="Обычный 6 4 3 2 5" xfId="1826"/>
    <cellStyle name="Обычный 6 4 3 2 6" xfId="1827"/>
    <cellStyle name="Обычный 6 4 3 2 7" xfId="1828"/>
    <cellStyle name="Обычный 6 4 3 3" xfId="1829"/>
    <cellStyle name="Обычный 6 4 3 3 2" xfId="1830"/>
    <cellStyle name="Обычный 6 4 3 4" xfId="1831"/>
    <cellStyle name="Обычный 6 4 3 4 2" xfId="1832"/>
    <cellStyle name="Обычный 6 4 3 5" xfId="1833"/>
    <cellStyle name="Обычный 6 4 3 6" xfId="1834"/>
    <cellStyle name="Обычный 6 4 3 7" xfId="1835"/>
    <cellStyle name="Обычный 6 4 3 8" xfId="1836"/>
    <cellStyle name="Обычный 6 4 4" xfId="1837"/>
    <cellStyle name="Обычный 6 4 4 2" xfId="1838"/>
    <cellStyle name="Обычный 6 4 4 2 2" xfId="1839"/>
    <cellStyle name="Обычный 6 4 4 2 2 2" xfId="1840"/>
    <cellStyle name="Обычный 6 4 4 2 3" xfId="1841"/>
    <cellStyle name="Обычный 6 4 4 2 3 2" xfId="1842"/>
    <cellStyle name="Обычный 6 4 4 2 4" xfId="1843"/>
    <cellStyle name="Обычный 6 4 4 2 5" xfId="1844"/>
    <cellStyle name="Обычный 6 4 4 2 6" xfId="1845"/>
    <cellStyle name="Обычный 6 4 4 2 7" xfId="1846"/>
    <cellStyle name="Обычный 6 4 4 3" xfId="1847"/>
    <cellStyle name="Обычный 6 4 4 3 2" xfId="1848"/>
    <cellStyle name="Обычный 6 4 4 4" xfId="1849"/>
    <cellStyle name="Обычный 6 4 4 4 2" xfId="1850"/>
    <cellStyle name="Обычный 6 4 4 5" xfId="1851"/>
    <cellStyle name="Обычный 6 4 4 6" xfId="1852"/>
    <cellStyle name="Обычный 6 4 4 7" xfId="1853"/>
    <cellStyle name="Обычный 6 4 4 8" xfId="1854"/>
    <cellStyle name="Обычный 6 4 5" xfId="1855"/>
    <cellStyle name="Обычный 6 4 5 2" xfId="1856"/>
    <cellStyle name="Обычный 6 4 5 2 2" xfId="1857"/>
    <cellStyle name="Обычный 6 4 5 3" xfId="1858"/>
    <cellStyle name="Обычный 6 4 5 3 2" xfId="1859"/>
    <cellStyle name="Обычный 6 4 5 4" xfId="1860"/>
    <cellStyle name="Обычный 6 4 5 5" xfId="1861"/>
    <cellStyle name="Обычный 6 4 5 6" xfId="1862"/>
    <cellStyle name="Обычный 6 4 5 7" xfId="1863"/>
    <cellStyle name="Обычный 6 4 6" xfId="1864"/>
    <cellStyle name="Обычный 6 4 6 2" xfId="1865"/>
    <cellStyle name="Обычный 6 4 7" xfId="1866"/>
    <cellStyle name="Обычный 6 4 7 2" xfId="1867"/>
    <cellStyle name="Обычный 6 4 8" xfId="1868"/>
    <cellStyle name="Обычный 6 4 9" xfId="1869"/>
    <cellStyle name="Обычный 6 5" xfId="1870"/>
    <cellStyle name="Обычный 6 5 10" xfId="1871"/>
    <cellStyle name="Обычный 6 5 2" xfId="1872"/>
    <cellStyle name="Обычный 6 5 2 2" xfId="1873"/>
    <cellStyle name="Обычный 6 5 2 2 2" xfId="1874"/>
    <cellStyle name="Обычный 6 5 2 2 2 2" xfId="1875"/>
    <cellStyle name="Обычный 6 5 2 2 3" xfId="1876"/>
    <cellStyle name="Обычный 6 5 2 2 3 2" xfId="1877"/>
    <cellStyle name="Обычный 6 5 2 2 4" xfId="1878"/>
    <cellStyle name="Обычный 6 5 2 2 5" xfId="1879"/>
    <cellStyle name="Обычный 6 5 2 2 6" xfId="1880"/>
    <cellStyle name="Обычный 6 5 2 2 7" xfId="1881"/>
    <cellStyle name="Обычный 6 5 2 3" xfId="1882"/>
    <cellStyle name="Обычный 6 5 2 3 2" xfId="1883"/>
    <cellStyle name="Обычный 6 5 2 4" xfId="1884"/>
    <cellStyle name="Обычный 6 5 2 4 2" xfId="1885"/>
    <cellStyle name="Обычный 6 5 2 5" xfId="1886"/>
    <cellStyle name="Обычный 6 5 2 6" xfId="1887"/>
    <cellStyle name="Обычный 6 5 2 7" xfId="1888"/>
    <cellStyle name="Обычный 6 5 2 8" xfId="1889"/>
    <cellStyle name="Обычный 6 5 3" xfId="1890"/>
    <cellStyle name="Обычный 6 5 3 2" xfId="1891"/>
    <cellStyle name="Обычный 6 5 3 2 2" xfId="1892"/>
    <cellStyle name="Обычный 6 5 3 2 2 2" xfId="1893"/>
    <cellStyle name="Обычный 6 5 3 2 3" xfId="1894"/>
    <cellStyle name="Обычный 6 5 3 2 3 2" xfId="1895"/>
    <cellStyle name="Обычный 6 5 3 2 4" xfId="1896"/>
    <cellStyle name="Обычный 6 5 3 2 5" xfId="1897"/>
    <cellStyle name="Обычный 6 5 3 2 6" xfId="1898"/>
    <cellStyle name="Обычный 6 5 3 2 7" xfId="1899"/>
    <cellStyle name="Обычный 6 5 3 3" xfId="1900"/>
    <cellStyle name="Обычный 6 5 3 3 2" xfId="1901"/>
    <cellStyle name="Обычный 6 5 3 4" xfId="1902"/>
    <cellStyle name="Обычный 6 5 3 4 2" xfId="1903"/>
    <cellStyle name="Обычный 6 5 3 5" xfId="1904"/>
    <cellStyle name="Обычный 6 5 3 6" xfId="1905"/>
    <cellStyle name="Обычный 6 5 3 7" xfId="1906"/>
    <cellStyle name="Обычный 6 5 3 8" xfId="1907"/>
    <cellStyle name="Обычный 6 5 4" xfId="1908"/>
    <cellStyle name="Обычный 6 5 4 2" xfId="1909"/>
    <cellStyle name="Обычный 6 5 4 2 2" xfId="1910"/>
    <cellStyle name="Обычный 6 5 4 3" xfId="1911"/>
    <cellStyle name="Обычный 6 5 4 3 2" xfId="1912"/>
    <cellStyle name="Обычный 6 5 4 4" xfId="1913"/>
    <cellStyle name="Обычный 6 5 4 5" xfId="1914"/>
    <cellStyle name="Обычный 6 5 4 6" xfId="1915"/>
    <cellStyle name="Обычный 6 5 4 7" xfId="1916"/>
    <cellStyle name="Обычный 6 5 5" xfId="1917"/>
    <cellStyle name="Обычный 6 5 5 2" xfId="1918"/>
    <cellStyle name="Обычный 6 5 6" xfId="1919"/>
    <cellStyle name="Обычный 6 5 6 2" xfId="1920"/>
    <cellStyle name="Обычный 6 5 7" xfId="1921"/>
    <cellStyle name="Обычный 6 5 8" xfId="1922"/>
    <cellStyle name="Обычный 6 5 9" xfId="1923"/>
    <cellStyle name="Обычный 6 6" xfId="1924"/>
    <cellStyle name="Обычный 6 6 2" xfId="1925"/>
    <cellStyle name="Обычный 6 6 2 2" xfId="1926"/>
    <cellStyle name="Обычный 6 6 2 2 2" xfId="1927"/>
    <cellStyle name="Обычный 6 6 2 3" xfId="1928"/>
    <cellStyle name="Обычный 6 6 2 3 2" xfId="1929"/>
    <cellStyle name="Обычный 6 6 2 4" xfId="1930"/>
    <cellStyle name="Обычный 6 6 2 5" xfId="1931"/>
    <cellStyle name="Обычный 6 6 2 6" xfId="1932"/>
    <cellStyle name="Обычный 6 6 2 7" xfId="1933"/>
    <cellStyle name="Обычный 6 6 3" xfId="1934"/>
    <cellStyle name="Обычный 6 6 3 2" xfId="1935"/>
    <cellStyle name="Обычный 6 6 4" xfId="1936"/>
    <cellStyle name="Обычный 6 6 4 2" xfId="1937"/>
    <cellStyle name="Обычный 6 6 5" xfId="1938"/>
    <cellStyle name="Обычный 6 6 6" xfId="1939"/>
    <cellStyle name="Обычный 6 6 7" xfId="1940"/>
    <cellStyle name="Обычный 6 6 8" xfId="1941"/>
    <cellStyle name="Обычный 6 7" xfId="1942"/>
    <cellStyle name="Обычный 6 7 2" xfId="1943"/>
    <cellStyle name="Обычный 6 7 2 2" xfId="1944"/>
    <cellStyle name="Обычный 6 7 2 2 2" xfId="1945"/>
    <cellStyle name="Обычный 6 7 2 3" xfId="1946"/>
    <cellStyle name="Обычный 6 7 2 3 2" xfId="1947"/>
    <cellStyle name="Обычный 6 7 2 4" xfId="1948"/>
    <cellStyle name="Обычный 6 7 2 5" xfId="1949"/>
    <cellStyle name="Обычный 6 7 2 6" xfId="1950"/>
    <cellStyle name="Обычный 6 7 2 7" xfId="1951"/>
    <cellStyle name="Обычный 6 7 3" xfId="1952"/>
    <cellStyle name="Обычный 6 7 3 2" xfId="1953"/>
    <cellStyle name="Обычный 6 7 4" xfId="1954"/>
    <cellStyle name="Обычный 6 7 4 2" xfId="1955"/>
    <cellStyle name="Обычный 6 7 5" xfId="1956"/>
    <cellStyle name="Обычный 6 7 6" xfId="1957"/>
    <cellStyle name="Обычный 6 7 7" xfId="1958"/>
    <cellStyle name="Обычный 6 7 8" xfId="1959"/>
    <cellStyle name="Обычный 6 8" xfId="1960"/>
    <cellStyle name="Обычный 6 8 2" xfId="1961"/>
    <cellStyle name="Обычный 6 8 2 2" xfId="1962"/>
    <cellStyle name="Обычный 6 8 2 2 2" xfId="1963"/>
    <cellStyle name="Обычный 6 8 2 3" xfId="1964"/>
    <cellStyle name="Обычный 6 8 2 3 2" xfId="1965"/>
    <cellStyle name="Обычный 6 8 2 4" xfId="1966"/>
    <cellStyle name="Обычный 6 8 2 5" xfId="1967"/>
    <cellStyle name="Обычный 6 8 2 6" xfId="1968"/>
    <cellStyle name="Обычный 6 8 2 7" xfId="1969"/>
    <cellStyle name="Обычный 6 8 3" xfId="1970"/>
    <cellStyle name="Обычный 6 8 3 2" xfId="1971"/>
    <cellStyle name="Обычный 6 8 4" xfId="1972"/>
    <cellStyle name="Обычный 6 8 4 2" xfId="1973"/>
    <cellStyle name="Обычный 6 8 5" xfId="1974"/>
    <cellStyle name="Обычный 6 8 6" xfId="1975"/>
    <cellStyle name="Обычный 6 8 7" xfId="1976"/>
    <cellStyle name="Обычный 6 8 8" xfId="1977"/>
    <cellStyle name="Обычный 6 9" xfId="1978"/>
    <cellStyle name="Обычный 6 9 2" xfId="1979"/>
    <cellStyle name="Обычный 6 9 2 2" xfId="1980"/>
    <cellStyle name="Обычный 6 9 3" xfId="1981"/>
    <cellStyle name="Обычный 6 9 3 2" xfId="1982"/>
    <cellStyle name="Обычный 6 9 4" xfId="1983"/>
    <cellStyle name="Обычный 6 9 5" xfId="1984"/>
    <cellStyle name="Обычный 6 9 6" xfId="1985"/>
    <cellStyle name="Обычный 6 9 7" xfId="1986"/>
    <cellStyle name="Обычный 7" xfId="1"/>
    <cellStyle name="Обычный 7 2" xfId="1987"/>
    <cellStyle name="Обычный 7 2 10" xfId="1988"/>
    <cellStyle name="Обычный 7 2 10 2" xfId="1989"/>
    <cellStyle name="Обычный 7 2 11" xfId="1990"/>
    <cellStyle name="Обычный 7 2 12" xfId="1991"/>
    <cellStyle name="Обычный 7 2 13" xfId="1992"/>
    <cellStyle name="Обычный 7 2 14" xfId="1993"/>
    <cellStyle name="Обычный 7 2 2" xfId="1994"/>
    <cellStyle name="Обычный 7 2 2 10" xfId="1995"/>
    <cellStyle name="Обычный 7 2 2 11" xfId="1996"/>
    <cellStyle name="Обычный 7 2 2 2" xfId="1997"/>
    <cellStyle name="Обычный 7 2 2 2 10" xfId="1998"/>
    <cellStyle name="Обычный 7 2 2 2 2" xfId="1999"/>
    <cellStyle name="Обычный 7 2 2 2 2 2" xfId="2000"/>
    <cellStyle name="Обычный 7 2 2 2 2 2 2" xfId="2001"/>
    <cellStyle name="Обычный 7 2 2 2 2 2 2 2" xfId="2002"/>
    <cellStyle name="Обычный 7 2 2 2 2 2 3" xfId="2003"/>
    <cellStyle name="Обычный 7 2 2 2 2 2 3 2" xfId="2004"/>
    <cellStyle name="Обычный 7 2 2 2 2 2 4" xfId="2005"/>
    <cellStyle name="Обычный 7 2 2 2 2 2 5" xfId="2006"/>
    <cellStyle name="Обычный 7 2 2 2 2 2 6" xfId="2007"/>
    <cellStyle name="Обычный 7 2 2 2 2 2 7" xfId="2008"/>
    <cellStyle name="Обычный 7 2 2 2 2 3" xfId="2009"/>
    <cellStyle name="Обычный 7 2 2 2 2 3 2" xfId="2010"/>
    <cellStyle name="Обычный 7 2 2 2 2 4" xfId="2011"/>
    <cellStyle name="Обычный 7 2 2 2 2 4 2" xfId="2012"/>
    <cellStyle name="Обычный 7 2 2 2 2 5" xfId="2013"/>
    <cellStyle name="Обычный 7 2 2 2 2 6" xfId="2014"/>
    <cellStyle name="Обычный 7 2 2 2 2 7" xfId="2015"/>
    <cellStyle name="Обычный 7 2 2 2 2 8" xfId="2016"/>
    <cellStyle name="Обычный 7 2 2 2 3" xfId="2017"/>
    <cellStyle name="Обычный 7 2 2 2 3 2" xfId="2018"/>
    <cellStyle name="Обычный 7 2 2 2 3 2 2" xfId="2019"/>
    <cellStyle name="Обычный 7 2 2 2 3 2 2 2" xfId="2020"/>
    <cellStyle name="Обычный 7 2 2 2 3 2 3" xfId="2021"/>
    <cellStyle name="Обычный 7 2 2 2 3 2 3 2" xfId="2022"/>
    <cellStyle name="Обычный 7 2 2 2 3 2 4" xfId="2023"/>
    <cellStyle name="Обычный 7 2 2 2 3 2 5" xfId="2024"/>
    <cellStyle name="Обычный 7 2 2 2 3 2 6" xfId="2025"/>
    <cellStyle name="Обычный 7 2 2 2 3 2 7" xfId="2026"/>
    <cellStyle name="Обычный 7 2 2 2 3 3" xfId="2027"/>
    <cellStyle name="Обычный 7 2 2 2 3 3 2" xfId="2028"/>
    <cellStyle name="Обычный 7 2 2 2 3 4" xfId="2029"/>
    <cellStyle name="Обычный 7 2 2 2 3 4 2" xfId="2030"/>
    <cellStyle name="Обычный 7 2 2 2 3 5" xfId="2031"/>
    <cellStyle name="Обычный 7 2 2 2 3 6" xfId="2032"/>
    <cellStyle name="Обычный 7 2 2 2 3 7" xfId="2033"/>
    <cellStyle name="Обычный 7 2 2 2 3 8" xfId="2034"/>
    <cellStyle name="Обычный 7 2 2 2 4" xfId="2035"/>
    <cellStyle name="Обычный 7 2 2 2 4 2" xfId="2036"/>
    <cellStyle name="Обычный 7 2 2 2 4 2 2" xfId="2037"/>
    <cellStyle name="Обычный 7 2 2 2 4 3" xfId="2038"/>
    <cellStyle name="Обычный 7 2 2 2 4 3 2" xfId="2039"/>
    <cellStyle name="Обычный 7 2 2 2 4 4" xfId="2040"/>
    <cellStyle name="Обычный 7 2 2 2 4 5" xfId="2041"/>
    <cellStyle name="Обычный 7 2 2 2 4 6" xfId="2042"/>
    <cellStyle name="Обычный 7 2 2 2 4 7" xfId="2043"/>
    <cellStyle name="Обычный 7 2 2 2 5" xfId="2044"/>
    <cellStyle name="Обычный 7 2 2 2 5 2" xfId="2045"/>
    <cellStyle name="Обычный 7 2 2 2 6" xfId="2046"/>
    <cellStyle name="Обычный 7 2 2 2 6 2" xfId="2047"/>
    <cellStyle name="Обычный 7 2 2 2 7" xfId="2048"/>
    <cellStyle name="Обычный 7 2 2 2 8" xfId="2049"/>
    <cellStyle name="Обычный 7 2 2 2 9" xfId="2050"/>
    <cellStyle name="Обычный 7 2 2 3" xfId="2051"/>
    <cellStyle name="Обычный 7 2 2 3 2" xfId="2052"/>
    <cellStyle name="Обычный 7 2 2 3 2 2" xfId="2053"/>
    <cellStyle name="Обычный 7 2 2 3 2 2 2" xfId="2054"/>
    <cellStyle name="Обычный 7 2 2 3 2 3" xfId="2055"/>
    <cellStyle name="Обычный 7 2 2 3 2 3 2" xfId="2056"/>
    <cellStyle name="Обычный 7 2 2 3 2 4" xfId="2057"/>
    <cellStyle name="Обычный 7 2 2 3 2 5" xfId="2058"/>
    <cellStyle name="Обычный 7 2 2 3 2 6" xfId="2059"/>
    <cellStyle name="Обычный 7 2 2 3 2 7" xfId="2060"/>
    <cellStyle name="Обычный 7 2 2 3 3" xfId="2061"/>
    <cellStyle name="Обычный 7 2 2 3 3 2" xfId="2062"/>
    <cellStyle name="Обычный 7 2 2 3 4" xfId="2063"/>
    <cellStyle name="Обычный 7 2 2 3 4 2" xfId="2064"/>
    <cellStyle name="Обычный 7 2 2 3 5" xfId="2065"/>
    <cellStyle name="Обычный 7 2 2 3 6" xfId="2066"/>
    <cellStyle name="Обычный 7 2 2 3 7" xfId="2067"/>
    <cellStyle name="Обычный 7 2 2 3 8" xfId="2068"/>
    <cellStyle name="Обычный 7 2 2 4" xfId="2069"/>
    <cellStyle name="Обычный 7 2 2 4 2" xfId="2070"/>
    <cellStyle name="Обычный 7 2 2 4 2 2" xfId="2071"/>
    <cellStyle name="Обычный 7 2 2 4 2 2 2" xfId="2072"/>
    <cellStyle name="Обычный 7 2 2 4 2 3" xfId="2073"/>
    <cellStyle name="Обычный 7 2 2 4 2 3 2" xfId="2074"/>
    <cellStyle name="Обычный 7 2 2 4 2 4" xfId="2075"/>
    <cellStyle name="Обычный 7 2 2 4 2 5" xfId="2076"/>
    <cellStyle name="Обычный 7 2 2 4 2 6" xfId="2077"/>
    <cellStyle name="Обычный 7 2 2 4 2 7" xfId="2078"/>
    <cellStyle name="Обычный 7 2 2 4 3" xfId="2079"/>
    <cellStyle name="Обычный 7 2 2 4 3 2" xfId="2080"/>
    <cellStyle name="Обычный 7 2 2 4 4" xfId="2081"/>
    <cellStyle name="Обычный 7 2 2 4 4 2" xfId="2082"/>
    <cellStyle name="Обычный 7 2 2 4 5" xfId="2083"/>
    <cellStyle name="Обычный 7 2 2 4 6" xfId="2084"/>
    <cellStyle name="Обычный 7 2 2 4 7" xfId="2085"/>
    <cellStyle name="Обычный 7 2 2 4 8" xfId="2086"/>
    <cellStyle name="Обычный 7 2 2 5" xfId="2087"/>
    <cellStyle name="Обычный 7 2 2 5 2" xfId="2088"/>
    <cellStyle name="Обычный 7 2 2 5 2 2" xfId="2089"/>
    <cellStyle name="Обычный 7 2 2 5 3" xfId="2090"/>
    <cellStyle name="Обычный 7 2 2 5 3 2" xfId="2091"/>
    <cellStyle name="Обычный 7 2 2 5 4" xfId="2092"/>
    <cellStyle name="Обычный 7 2 2 5 5" xfId="2093"/>
    <cellStyle name="Обычный 7 2 2 5 6" xfId="2094"/>
    <cellStyle name="Обычный 7 2 2 5 7" xfId="2095"/>
    <cellStyle name="Обычный 7 2 2 6" xfId="2096"/>
    <cellStyle name="Обычный 7 2 2 6 2" xfId="2097"/>
    <cellStyle name="Обычный 7 2 2 7" xfId="2098"/>
    <cellStyle name="Обычный 7 2 2 7 2" xfId="2099"/>
    <cellStyle name="Обычный 7 2 2 8" xfId="2100"/>
    <cellStyle name="Обычный 7 2 2 9" xfId="2101"/>
    <cellStyle name="Обычный 7 2 3" xfId="2102"/>
    <cellStyle name="Обычный 7 2 3 10" xfId="2103"/>
    <cellStyle name="Обычный 7 2 3 11" xfId="2104"/>
    <cellStyle name="Обычный 7 2 3 2" xfId="2105"/>
    <cellStyle name="Обычный 7 2 3 2 10" xfId="2106"/>
    <cellStyle name="Обычный 7 2 3 2 2" xfId="2107"/>
    <cellStyle name="Обычный 7 2 3 2 2 2" xfId="2108"/>
    <cellStyle name="Обычный 7 2 3 2 2 2 2" xfId="2109"/>
    <cellStyle name="Обычный 7 2 3 2 2 2 2 2" xfId="2110"/>
    <cellStyle name="Обычный 7 2 3 2 2 2 3" xfId="2111"/>
    <cellStyle name="Обычный 7 2 3 2 2 2 3 2" xfId="2112"/>
    <cellStyle name="Обычный 7 2 3 2 2 2 4" xfId="2113"/>
    <cellStyle name="Обычный 7 2 3 2 2 2 5" xfId="2114"/>
    <cellStyle name="Обычный 7 2 3 2 2 2 6" xfId="2115"/>
    <cellStyle name="Обычный 7 2 3 2 2 2 7" xfId="2116"/>
    <cellStyle name="Обычный 7 2 3 2 2 3" xfId="2117"/>
    <cellStyle name="Обычный 7 2 3 2 2 3 2" xfId="2118"/>
    <cellStyle name="Обычный 7 2 3 2 2 4" xfId="2119"/>
    <cellStyle name="Обычный 7 2 3 2 2 4 2" xfId="2120"/>
    <cellStyle name="Обычный 7 2 3 2 2 5" xfId="2121"/>
    <cellStyle name="Обычный 7 2 3 2 2 6" xfId="2122"/>
    <cellStyle name="Обычный 7 2 3 2 2 7" xfId="2123"/>
    <cellStyle name="Обычный 7 2 3 2 2 8" xfId="2124"/>
    <cellStyle name="Обычный 7 2 3 2 3" xfId="2125"/>
    <cellStyle name="Обычный 7 2 3 2 3 2" xfId="2126"/>
    <cellStyle name="Обычный 7 2 3 2 3 2 2" xfId="2127"/>
    <cellStyle name="Обычный 7 2 3 2 3 2 2 2" xfId="2128"/>
    <cellStyle name="Обычный 7 2 3 2 3 2 3" xfId="2129"/>
    <cellStyle name="Обычный 7 2 3 2 3 2 3 2" xfId="2130"/>
    <cellStyle name="Обычный 7 2 3 2 3 2 4" xfId="2131"/>
    <cellStyle name="Обычный 7 2 3 2 3 2 5" xfId="2132"/>
    <cellStyle name="Обычный 7 2 3 2 3 2 6" xfId="2133"/>
    <cellStyle name="Обычный 7 2 3 2 3 2 7" xfId="2134"/>
    <cellStyle name="Обычный 7 2 3 2 3 3" xfId="2135"/>
    <cellStyle name="Обычный 7 2 3 2 3 3 2" xfId="2136"/>
    <cellStyle name="Обычный 7 2 3 2 3 4" xfId="2137"/>
    <cellStyle name="Обычный 7 2 3 2 3 4 2" xfId="2138"/>
    <cellStyle name="Обычный 7 2 3 2 3 5" xfId="2139"/>
    <cellStyle name="Обычный 7 2 3 2 3 6" xfId="2140"/>
    <cellStyle name="Обычный 7 2 3 2 3 7" xfId="2141"/>
    <cellStyle name="Обычный 7 2 3 2 3 8" xfId="2142"/>
    <cellStyle name="Обычный 7 2 3 2 4" xfId="2143"/>
    <cellStyle name="Обычный 7 2 3 2 4 2" xfId="2144"/>
    <cellStyle name="Обычный 7 2 3 2 4 2 2" xfId="2145"/>
    <cellStyle name="Обычный 7 2 3 2 4 3" xfId="2146"/>
    <cellStyle name="Обычный 7 2 3 2 4 3 2" xfId="2147"/>
    <cellStyle name="Обычный 7 2 3 2 4 4" xfId="2148"/>
    <cellStyle name="Обычный 7 2 3 2 4 5" xfId="2149"/>
    <cellStyle name="Обычный 7 2 3 2 4 6" xfId="2150"/>
    <cellStyle name="Обычный 7 2 3 2 4 7" xfId="2151"/>
    <cellStyle name="Обычный 7 2 3 2 5" xfId="2152"/>
    <cellStyle name="Обычный 7 2 3 2 5 2" xfId="2153"/>
    <cellStyle name="Обычный 7 2 3 2 6" xfId="2154"/>
    <cellStyle name="Обычный 7 2 3 2 6 2" xfId="2155"/>
    <cellStyle name="Обычный 7 2 3 2 7" xfId="2156"/>
    <cellStyle name="Обычный 7 2 3 2 8" xfId="2157"/>
    <cellStyle name="Обычный 7 2 3 2 9" xfId="2158"/>
    <cellStyle name="Обычный 7 2 3 3" xfId="2159"/>
    <cellStyle name="Обычный 7 2 3 3 2" xfId="2160"/>
    <cellStyle name="Обычный 7 2 3 3 2 2" xfId="2161"/>
    <cellStyle name="Обычный 7 2 3 3 2 2 2" xfId="2162"/>
    <cellStyle name="Обычный 7 2 3 3 2 3" xfId="2163"/>
    <cellStyle name="Обычный 7 2 3 3 2 3 2" xfId="2164"/>
    <cellStyle name="Обычный 7 2 3 3 2 4" xfId="2165"/>
    <cellStyle name="Обычный 7 2 3 3 2 5" xfId="2166"/>
    <cellStyle name="Обычный 7 2 3 3 2 6" xfId="2167"/>
    <cellStyle name="Обычный 7 2 3 3 2 7" xfId="2168"/>
    <cellStyle name="Обычный 7 2 3 3 3" xfId="2169"/>
    <cellStyle name="Обычный 7 2 3 3 3 2" xfId="2170"/>
    <cellStyle name="Обычный 7 2 3 3 4" xfId="2171"/>
    <cellStyle name="Обычный 7 2 3 3 4 2" xfId="2172"/>
    <cellStyle name="Обычный 7 2 3 3 5" xfId="2173"/>
    <cellStyle name="Обычный 7 2 3 3 6" xfId="2174"/>
    <cellStyle name="Обычный 7 2 3 3 7" xfId="2175"/>
    <cellStyle name="Обычный 7 2 3 3 8" xfId="2176"/>
    <cellStyle name="Обычный 7 2 3 4" xfId="2177"/>
    <cellStyle name="Обычный 7 2 3 4 2" xfId="2178"/>
    <cellStyle name="Обычный 7 2 3 4 2 2" xfId="2179"/>
    <cellStyle name="Обычный 7 2 3 4 2 2 2" xfId="2180"/>
    <cellStyle name="Обычный 7 2 3 4 2 3" xfId="2181"/>
    <cellStyle name="Обычный 7 2 3 4 2 3 2" xfId="2182"/>
    <cellStyle name="Обычный 7 2 3 4 2 4" xfId="2183"/>
    <cellStyle name="Обычный 7 2 3 4 2 5" xfId="2184"/>
    <cellStyle name="Обычный 7 2 3 4 2 6" xfId="2185"/>
    <cellStyle name="Обычный 7 2 3 4 2 7" xfId="2186"/>
    <cellStyle name="Обычный 7 2 3 4 3" xfId="2187"/>
    <cellStyle name="Обычный 7 2 3 4 3 2" xfId="2188"/>
    <cellStyle name="Обычный 7 2 3 4 4" xfId="2189"/>
    <cellStyle name="Обычный 7 2 3 4 4 2" xfId="2190"/>
    <cellStyle name="Обычный 7 2 3 4 5" xfId="2191"/>
    <cellStyle name="Обычный 7 2 3 4 6" xfId="2192"/>
    <cellStyle name="Обычный 7 2 3 4 7" xfId="2193"/>
    <cellStyle name="Обычный 7 2 3 4 8" xfId="2194"/>
    <cellStyle name="Обычный 7 2 3 5" xfId="2195"/>
    <cellStyle name="Обычный 7 2 3 5 2" xfId="2196"/>
    <cellStyle name="Обычный 7 2 3 5 2 2" xfId="2197"/>
    <cellStyle name="Обычный 7 2 3 5 3" xfId="2198"/>
    <cellStyle name="Обычный 7 2 3 5 3 2" xfId="2199"/>
    <cellStyle name="Обычный 7 2 3 5 4" xfId="2200"/>
    <cellStyle name="Обычный 7 2 3 5 5" xfId="2201"/>
    <cellStyle name="Обычный 7 2 3 5 6" xfId="2202"/>
    <cellStyle name="Обычный 7 2 3 5 7" xfId="2203"/>
    <cellStyle name="Обычный 7 2 3 6" xfId="2204"/>
    <cellStyle name="Обычный 7 2 3 6 2" xfId="2205"/>
    <cellStyle name="Обычный 7 2 3 7" xfId="2206"/>
    <cellStyle name="Обычный 7 2 3 7 2" xfId="2207"/>
    <cellStyle name="Обычный 7 2 3 8" xfId="2208"/>
    <cellStyle name="Обычный 7 2 3 9" xfId="2209"/>
    <cellStyle name="Обычный 7 2 4" xfId="2210"/>
    <cellStyle name="Обычный 7 2 4 10" xfId="2211"/>
    <cellStyle name="Обычный 7 2 4 2" xfId="2212"/>
    <cellStyle name="Обычный 7 2 4 2 2" xfId="2213"/>
    <cellStyle name="Обычный 7 2 4 2 2 2" xfId="2214"/>
    <cellStyle name="Обычный 7 2 4 2 2 2 2" xfId="2215"/>
    <cellStyle name="Обычный 7 2 4 2 2 3" xfId="2216"/>
    <cellStyle name="Обычный 7 2 4 2 2 3 2" xfId="2217"/>
    <cellStyle name="Обычный 7 2 4 2 2 4" xfId="2218"/>
    <cellStyle name="Обычный 7 2 4 2 2 5" xfId="2219"/>
    <cellStyle name="Обычный 7 2 4 2 2 6" xfId="2220"/>
    <cellStyle name="Обычный 7 2 4 2 2 7" xfId="2221"/>
    <cellStyle name="Обычный 7 2 4 2 3" xfId="2222"/>
    <cellStyle name="Обычный 7 2 4 2 3 2" xfId="2223"/>
    <cellStyle name="Обычный 7 2 4 2 4" xfId="2224"/>
    <cellStyle name="Обычный 7 2 4 2 4 2" xfId="2225"/>
    <cellStyle name="Обычный 7 2 4 2 5" xfId="2226"/>
    <cellStyle name="Обычный 7 2 4 2 6" xfId="2227"/>
    <cellStyle name="Обычный 7 2 4 2 7" xfId="2228"/>
    <cellStyle name="Обычный 7 2 4 2 8" xfId="2229"/>
    <cellStyle name="Обычный 7 2 4 3" xfId="2230"/>
    <cellStyle name="Обычный 7 2 4 3 2" xfId="2231"/>
    <cellStyle name="Обычный 7 2 4 3 2 2" xfId="2232"/>
    <cellStyle name="Обычный 7 2 4 3 2 2 2" xfId="2233"/>
    <cellStyle name="Обычный 7 2 4 3 2 3" xfId="2234"/>
    <cellStyle name="Обычный 7 2 4 3 2 3 2" xfId="2235"/>
    <cellStyle name="Обычный 7 2 4 3 2 4" xfId="2236"/>
    <cellStyle name="Обычный 7 2 4 3 2 5" xfId="2237"/>
    <cellStyle name="Обычный 7 2 4 3 2 6" xfId="2238"/>
    <cellStyle name="Обычный 7 2 4 3 2 7" xfId="2239"/>
    <cellStyle name="Обычный 7 2 4 3 3" xfId="2240"/>
    <cellStyle name="Обычный 7 2 4 3 3 2" xfId="2241"/>
    <cellStyle name="Обычный 7 2 4 3 4" xfId="2242"/>
    <cellStyle name="Обычный 7 2 4 3 4 2" xfId="2243"/>
    <cellStyle name="Обычный 7 2 4 3 5" xfId="2244"/>
    <cellStyle name="Обычный 7 2 4 3 6" xfId="2245"/>
    <cellStyle name="Обычный 7 2 4 3 7" xfId="2246"/>
    <cellStyle name="Обычный 7 2 4 3 8" xfId="2247"/>
    <cellStyle name="Обычный 7 2 4 4" xfId="2248"/>
    <cellStyle name="Обычный 7 2 4 4 2" xfId="2249"/>
    <cellStyle name="Обычный 7 2 4 4 2 2" xfId="2250"/>
    <cellStyle name="Обычный 7 2 4 4 3" xfId="2251"/>
    <cellStyle name="Обычный 7 2 4 4 3 2" xfId="2252"/>
    <cellStyle name="Обычный 7 2 4 4 4" xfId="2253"/>
    <cellStyle name="Обычный 7 2 4 4 5" xfId="2254"/>
    <cellStyle name="Обычный 7 2 4 4 6" xfId="2255"/>
    <cellStyle name="Обычный 7 2 4 4 7" xfId="2256"/>
    <cellStyle name="Обычный 7 2 4 5" xfId="2257"/>
    <cellStyle name="Обычный 7 2 4 5 2" xfId="2258"/>
    <cellStyle name="Обычный 7 2 4 6" xfId="2259"/>
    <cellStyle name="Обычный 7 2 4 6 2" xfId="2260"/>
    <cellStyle name="Обычный 7 2 4 7" xfId="2261"/>
    <cellStyle name="Обычный 7 2 4 8" xfId="2262"/>
    <cellStyle name="Обычный 7 2 4 9" xfId="2263"/>
    <cellStyle name="Обычный 7 2 5" xfId="2264"/>
    <cellStyle name="Обычный 7 2 5 2" xfId="2265"/>
    <cellStyle name="Обычный 7 2 5 2 2" xfId="2266"/>
    <cellStyle name="Обычный 7 2 5 2 2 2" xfId="2267"/>
    <cellStyle name="Обычный 7 2 5 2 3" xfId="2268"/>
    <cellStyle name="Обычный 7 2 5 2 3 2" xfId="2269"/>
    <cellStyle name="Обычный 7 2 5 2 4" xfId="2270"/>
    <cellStyle name="Обычный 7 2 5 2 5" xfId="2271"/>
    <cellStyle name="Обычный 7 2 5 2 6" xfId="2272"/>
    <cellStyle name="Обычный 7 2 5 2 7" xfId="2273"/>
    <cellStyle name="Обычный 7 2 5 3" xfId="2274"/>
    <cellStyle name="Обычный 7 2 5 3 2" xfId="2275"/>
    <cellStyle name="Обычный 7 2 5 4" xfId="2276"/>
    <cellStyle name="Обычный 7 2 5 4 2" xfId="2277"/>
    <cellStyle name="Обычный 7 2 5 5" xfId="2278"/>
    <cellStyle name="Обычный 7 2 5 6" xfId="2279"/>
    <cellStyle name="Обычный 7 2 5 7" xfId="2280"/>
    <cellStyle name="Обычный 7 2 5 8" xfId="2281"/>
    <cellStyle name="Обычный 7 2 6" xfId="2282"/>
    <cellStyle name="Обычный 7 2 6 2" xfId="2283"/>
    <cellStyle name="Обычный 7 2 6 2 2" xfId="2284"/>
    <cellStyle name="Обычный 7 2 6 2 2 2" xfId="2285"/>
    <cellStyle name="Обычный 7 2 6 2 3" xfId="2286"/>
    <cellStyle name="Обычный 7 2 6 2 3 2" xfId="2287"/>
    <cellStyle name="Обычный 7 2 6 2 4" xfId="2288"/>
    <cellStyle name="Обычный 7 2 6 2 5" xfId="2289"/>
    <cellStyle name="Обычный 7 2 6 2 6" xfId="2290"/>
    <cellStyle name="Обычный 7 2 6 2 7" xfId="2291"/>
    <cellStyle name="Обычный 7 2 6 3" xfId="2292"/>
    <cellStyle name="Обычный 7 2 6 3 2" xfId="2293"/>
    <cellStyle name="Обычный 7 2 6 4" xfId="2294"/>
    <cellStyle name="Обычный 7 2 6 4 2" xfId="2295"/>
    <cellStyle name="Обычный 7 2 6 5" xfId="2296"/>
    <cellStyle name="Обычный 7 2 6 6" xfId="2297"/>
    <cellStyle name="Обычный 7 2 6 7" xfId="2298"/>
    <cellStyle name="Обычный 7 2 6 8" xfId="2299"/>
    <cellStyle name="Обычный 7 2 7" xfId="2300"/>
    <cellStyle name="Обычный 7 2 7 2" xfId="2301"/>
    <cellStyle name="Обычный 7 2 7 2 2" xfId="2302"/>
    <cellStyle name="Обычный 7 2 7 2 2 2" xfId="2303"/>
    <cellStyle name="Обычный 7 2 7 2 3" xfId="2304"/>
    <cellStyle name="Обычный 7 2 7 2 3 2" xfId="2305"/>
    <cellStyle name="Обычный 7 2 7 2 4" xfId="2306"/>
    <cellStyle name="Обычный 7 2 7 2 5" xfId="2307"/>
    <cellStyle name="Обычный 7 2 7 2 6" xfId="2308"/>
    <cellStyle name="Обычный 7 2 7 2 7" xfId="2309"/>
    <cellStyle name="Обычный 7 2 7 3" xfId="2310"/>
    <cellStyle name="Обычный 7 2 7 3 2" xfId="2311"/>
    <cellStyle name="Обычный 7 2 7 4" xfId="2312"/>
    <cellStyle name="Обычный 7 2 7 4 2" xfId="2313"/>
    <cellStyle name="Обычный 7 2 7 5" xfId="2314"/>
    <cellStyle name="Обычный 7 2 7 6" xfId="2315"/>
    <cellStyle name="Обычный 7 2 7 7" xfId="2316"/>
    <cellStyle name="Обычный 7 2 7 8" xfId="2317"/>
    <cellStyle name="Обычный 7 2 8" xfId="2318"/>
    <cellStyle name="Обычный 7 2 8 2" xfId="2319"/>
    <cellStyle name="Обычный 7 2 8 2 2" xfId="2320"/>
    <cellStyle name="Обычный 7 2 8 3" xfId="2321"/>
    <cellStyle name="Обычный 7 2 8 3 2" xfId="2322"/>
    <cellStyle name="Обычный 7 2 8 4" xfId="2323"/>
    <cellStyle name="Обычный 7 2 8 5" xfId="2324"/>
    <cellStyle name="Обычный 7 2 8 6" xfId="2325"/>
    <cellStyle name="Обычный 7 2 8 7" xfId="2326"/>
    <cellStyle name="Обычный 7 2 9" xfId="2327"/>
    <cellStyle name="Обычный 7 2 9 2" xfId="2328"/>
    <cellStyle name="Обычный 7 3" xfId="2329"/>
    <cellStyle name="Обычный 7 4" xfId="2330"/>
    <cellStyle name="Обычный 8" xfId="2331"/>
    <cellStyle name="Обычный 8 2" xfId="2332"/>
    <cellStyle name="Обычный 8 28" xfId="2333"/>
    <cellStyle name="Обычный 9" xfId="2334"/>
    <cellStyle name="Обычный 9 10" xfId="2335"/>
    <cellStyle name="Обычный 9 11" xfId="2336"/>
    <cellStyle name="Обычный 9 12" xfId="2337"/>
    <cellStyle name="Обычный 9 13" xfId="2338"/>
    <cellStyle name="Обычный 9 2" xfId="2339"/>
    <cellStyle name="Обычный 9 2 10" xfId="2340"/>
    <cellStyle name="Обычный 9 2 11" xfId="2341"/>
    <cellStyle name="Обычный 9 2 2" xfId="2342"/>
    <cellStyle name="Обычный 9 2 2 10" xfId="2343"/>
    <cellStyle name="Обычный 9 2 2 11" xfId="2344"/>
    <cellStyle name="Обычный 9 2 2 2" xfId="2345"/>
    <cellStyle name="Обычный 9 2 2 2 2" xfId="2346"/>
    <cellStyle name="Обычный 9 2 2 2 2 2" xfId="2347"/>
    <cellStyle name="Обычный 9 2 2 2 2 2 2" xfId="2348"/>
    <cellStyle name="Обычный 9 2 2 2 2 3" xfId="2349"/>
    <cellStyle name="Обычный 9 2 2 2 2 3 2" xfId="2350"/>
    <cellStyle name="Обычный 9 2 2 2 2 4" xfId="2351"/>
    <cellStyle name="Обычный 9 2 2 2 2 5" xfId="2352"/>
    <cellStyle name="Обычный 9 2 2 2 2 6" xfId="2353"/>
    <cellStyle name="Обычный 9 2 2 2 2 7" xfId="2354"/>
    <cellStyle name="Обычный 9 2 2 2 3" xfId="2355"/>
    <cellStyle name="Обычный 9 2 2 2 3 2" xfId="2356"/>
    <cellStyle name="Обычный 9 2 2 2 4" xfId="2357"/>
    <cellStyle name="Обычный 9 2 2 2 4 2" xfId="2358"/>
    <cellStyle name="Обычный 9 2 2 2 5" xfId="2359"/>
    <cellStyle name="Обычный 9 2 2 2 6" xfId="2360"/>
    <cellStyle name="Обычный 9 2 2 2 7" xfId="2361"/>
    <cellStyle name="Обычный 9 2 2 2 8" xfId="2362"/>
    <cellStyle name="Обычный 9 2 2 3" xfId="2363"/>
    <cellStyle name="Обычный 9 2 2 3 2" xfId="2364"/>
    <cellStyle name="Обычный 9 2 2 3 2 2" xfId="2365"/>
    <cellStyle name="Обычный 9 2 2 3 2 2 2" xfId="2366"/>
    <cellStyle name="Обычный 9 2 2 3 2 3" xfId="2367"/>
    <cellStyle name="Обычный 9 2 2 3 2 3 2" xfId="2368"/>
    <cellStyle name="Обычный 9 2 2 3 2 4" xfId="2369"/>
    <cellStyle name="Обычный 9 2 2 3 2 5" xfId="2370"/>
    <cellStyle name="Обычный 9 2 2 3 2 6" xfId="2371"/>
    <cellStyle name="Обычный 9 2 2 3 2 7" xfId="2372"/>
    <cellStyle name="Обычный 9 2 2 3 3" xfId="2373"/>
    <cellStyle name="Обычный 9 2 2 3 3 2" xfId="2374"/>
    <cellStyle name="Обычный 9 2 2 3 4" xfId="2375"/>
    <cellStyle name="Обычный 9 2 2 3 4 2" xfId="2376"/>
    <cellStyle name="Обычный 9 2 2 3 5" xfId="2377"/>
    <cellStyle name="Обычный 9 2 2 3 6" xfId="2378"/>
    <cellStyle name="Обычный 9 2 2 3 7" xfId="2379"/>
    <cellStyle name="Обычный 9 2 2 3 8" xfId="2380"/>
    <cellStyle name="Обычный 9 2 2 4" xfId="2381"/>
    <cellStyle name="Обычный 9 2 2 4 2" xfId="2382"/>
    <cellStyle name="Обычный 9 2 2 4 2 2" xfId="2383"/>
    <cellStyle name="Обычный 9 2 2 4 2 2 2" xfId="2384"/>
    <cellStyle name="Обычный 9 2 2 4 2 3" xfId="2385"/>
    <cellStyle name="Обычный 9 2 2 4 2 3 2" xfId="2386"/>
    <cellStyle name="Обычный 9 2 2 4 2 4" xfId="2387"/>
    <cellStyle name="Обычный 9 2 2 4 2 5" xfId="2388"/>
    <cellStyle name="Обычный 9 2 2 4 2 6" xfId="2389"/>
    <cellStyle name="Обычный 9 2 2 4 2 7" xfId="2390"/>
    <cellStyle name="Обычный 9 2 2 4 3" xfId="2391"/>
    <cellStyle name="Обычный 9 2 2 4 3 2" xfId="2392"/>
    <cellStyle name="Обычный 9 2 2 4 4" xfId="2393"/>
    <cellStyle name="Обычный 9 2 2 4 4 2" xfId="2394"/>
    <cellStyle name="Обычный 9 2 2 4 5" xfId="2395"/>
    <cellStyle name="Обычный 9 2 2 4 6" xfId="2396"/>
    <cellStyle name="Обычный 9 2 2 4 7" xfId="2397"/>
    <cellStyle name="Обычный 9 2 2 4 8" xfId="2398"/>
    <cellStyle name="Обычный 9 2 2 5" xfId="2399"/>
    <cellStyle name="Обычный 9 2 2 5 2" xfId="2400"/>
    <cellStyle name="Обычный 9 2 2 5 2 2" xfId="2401"/>
    <cellStyle name="Обычный 9 2 2 5 3" xfId="2402"/>
    <cellStyle name="Обычный 9 2 2 5 3 2" xfId="2403"/>
    <cellStyle name="Обычный 9 2 2 5 4" xfId="2404"/>
    <cellStyle name="Обычный 9 2 2 5 5" xfId="2405"/>
    <cellStyle name="Обычный 9 2 2 5 6" xfId="2406"/>
    <cellStyle name="Обычный 9 2 2 5 7" xfId="2407"/>
    <cellStyle name="Обычный 9 2 2 6" xfId="2408"/>
    <cellStyle name="Обычный 9 2 2 6 2" xfId="2409"/>
    <cellStyle name="Обычный 9 2 2 7" xfId="2410"/>
    <cellStyle name="Обычный 9 2 2 7 2" xfId="2411"/>
    <cellStyle name="Обычный 9 2 2 8" xfId="2412"/>
    <cellStyle name="Обычный 9 2 2 9" xfId="2413"/>
    <cellStyle name="Обычный 9 2 3" xfId="2414"/>
    <cellStyle name="Обычный 9 2 3 2" xfId="2415"/>
    <cellStyle name="Обычный 9 2 3 2 2" xfId="2416"/>
    <cellStyle name="Обычный 9 2 3 2 2 2" xfId="2417"/>
    <cellStyle name="Обычный 9 2 3 2 3" xfId="2418"/>
    <cellStyle name="Обычный 9 2 3 2 3 2" xfId="2419"/>
    <cellStyle name="Обычный 9 2 3 2 4" xfId="2420"/>
    <cellStyle name="Обычный 9 2 3 2 5" xfId="2421"/>
    <cellStyle name="Обычный 9 2 3 2 6" xfId="2422"/>
    <cellStyle name="Обычный 9 2 3 2 7" xfId="2423"/>
    <cellStyle name="Обычный 9 2 3 3" xfId="2424"/>
    <cellStyle name="Обычный 9 2 3 3 2" xfId="2425"/>
    <cellStyle name="Обычный 9 2 3 4" xfId="2426"/>
    <cellStyle name="Обычный 9 2 3 4 2" xfId="2427"/>
    <cellStyle name="Обычный 9 2 3 5" xfId="2428"/>
    <cellStyle name="Обычный 9 2 3 6" xfId="2429"/>
    <cellStyle name="Обычный 9 2 3 7" xfId="2430"/>
    <cellStyle name="Обычный 9 2 3 8" xfId="2431"/>
    <cellStyle name="Обычный 9 2 4" xfId="2432"/>
    <cellStyle name="Обычный 9 2 4 2" xfId="2433"/>
    <cellStyle name="Обычный 9 2 4 2 2" xfId="2434"/>
    <cellStyle name="Обычный 9 2 4 2 2 2" xfId="2435"/>
    <cellStyle name="Обычный 9 2 4 2 3" xfId="2436"/>
    <cellStyle name="Обычный 9 2 4 2 3 2" xfId="2437"/>
    <cellStyle name="Обычный 9 2 4 2 4" xfId="2438"/>
    <cellStyle name="Обычный 9 2 4 2 5" xfId="2439"/>
    <cellStyle name="Обычный 9 2 4 2 6" xfId="2440"/>
    <cellStyle name="Обычный 9 2 4 2 7" xfId="2441"/>
    <cellStyle name="Обычный 9 2 4 3" xfId="2442"/>
    <cellStyle name="Обычный 9 2 4 3 2" xfId="2443"/>
    <cellStyle name="Обычный 9 2 4 4" xfId="2444"/>
    <cellStyle name="Обычный 9 2 4 4 2" xfId="2445"/>
    <cellStyle name="Обычный 9 2 4 5" xfId="2446"/>
    <cellStyle name="Обычный 9 2 4 6" xfId="2447"/>
    <cellStyle name="Обычный 9 2 4 7" xfId="2448"/>
    <cellStyle name="Обычный 9 2 4 8" xfId="2449"/>
    <cellStyle name="Обычный 9 2 5" xfId="2450"/>
    <cellStyle name="Обычный 9 2 5 2" xfId="2451"/>
    <cellStyle name="Обычный 9 2 5 2 2" xfId="2452"/>
    <cellStyle name="Обычный 9 2 5 3" xfId="2453"/>
    <cellStyle name="Обычный 9 2 5 3 2" xfId="2454"/>
    <cellStyle name="Обычный 9 2 5 4" xfId="2455"/>
    <cellStyle name="Обычный 9 2 5 5" xfId="2456"/>
    <cellStyle name="Обычный 9 2 5 6" xfId="2457"/>
    <cellStyle name="Обычный 9 2 5 7" xfId="2458"/>
    <cellStyle name="Обычный 9 2 6" xfId="2459"/>
    <cellStyle name="Обычный 9 2 6 2" xfId="2460"/>
    <cellStyle name="Обычный 9 2 7" xfId="2461"/>
    <cellStyle name="Обычный 9 2 7 2" xfId="2462"/>
    <cellStyle name="Обычный 9 2 8" xfId="2463"/>
    <cellStyle name="Обычный 9 2 9" xfId="2464"/>
    <cellStyle name="Обычный 9 3" xfId="2465"/>
    <cellStyle name="Обычный 9 3 10" xfId="2466"/>
    <cellStyle name="Обычный 9 3 11" xfId="2467"/>
    <cellStyle name="Обычный 9 3 2" xfId="2468"/>
    <cellStyle name="Обычный 9 3 2 2" xfId="2469"/>
    <cellStyle name="Обычный 9 3 2 2 2" xfId="2470"/>
    <cellStyle name="Обычный 9 3 2 2 2 2" xfId="2471"/>
    <cellStyle name="Обычный 9 3 2 2 3" xfId="2472"/>
    <cellStyle name="Обычный 9 3 2 2 3 2" xfId="2473"/>
    <cellStyle name="Обычный 9 3 2 2 4" xfId="2474"/>
    <cellStyle name="Обычный 9 3 2 2 5" xfId="2475"/>
    <cellStyle name="Обычный 9 3 2 2 6" xfId="2476"/>
    <cellStyle name="Обычный 9 3 2 2 7" xfId="2477"/>
    <cellStyle name="Обычный 9 3 2 3" xfId="2478"/>
    <cellStyle name="Обычный 9 3 2 3 2" xfId="2479"/>
    <cellStyle name="Обычный 9 3 2 4" xfId="2480"/>
    <cellStyle name="Обычный 9 3 2 4 2" xfId="2481"/>
    <cellStyle name="Обычный 9 3 2 5" xfId="2482"/>
    <cellStyle name="Обычный 9 3 2 6" xfId="2483"/>
    <cellStyle name="Обычный 9 3 2 7" xfId="2484"/>
    <cellStyle name="Обычный 9 3 2 8" xfId="2485"/>
    <cellStyle name="Обычный 9 3 3" xfId="2486"/>
    <cellStyle name="Обычный 9 3 3 2" xfId="2487"/>
    <cellStyle name="Обычный 9 3 3 2 2" xfId="2488"/>
    <cellStyle name="Обычный 9 3 3 2 2 2" xfId="2489"/>
    <cellStyle name="Обычный 9 3 3 2 3" xfId="2490"/>
    <cellStyle name="Обычный 9 3 3 2 3 2" xfId="2491"/>
    <cellStyle name="Обычный 9 3 3 2 4" xfId="2492"/>
    <cellStyle name="Обычный 9 3 3 2 5" xfId="2493"/>
    <cellStyle name="Обычный 9 3 3 2 6" xfId="2494"/>
    <cellStyle name="Обычный 9 3 3 2 7" xfId="2495"/>
    <cellStyle name="Обычный 9 3 3 3" xfId="2496"/>
    <cellStyle name="Обычный 9 3 3 3 2" xfId="2497"/>
    <cellStyle name="Обычный 9 3 3 4" xfId="2498"/>
    <cellStyle name="Обычный 9 3 3 4 2" xfId="2499"/>
    <cellStyle name="Обычный 9 3 3 5" xfId="2500"/>
    <cellStyle name="Обычный 9 3 3 6" xfId="2501"/>
    <cellStyle name="Обычный 9 3 3 7" xfId="2502"/>
    <cellStyle name="Обычный 9 3 3 8" xfId="2503"/>
    <cellStyle name="Обычный 9 3 4" xfId="2504"/>
    <cellStyle name="Обычный 9 3 4 2" xfId="2505"/>
    <cellStyle name="Обычный 9 3 4 2 2" xfId="2506"/>
    <cellStyle name="Обычный 9 3 4 2 2 2" xfId="2507"/>
    <cellStyle name="Обычный 9 3 4 2 3" xfId="2508"/>
    <cellStyle name="Обычный 9 3 4 2 3 2" xfId="2509"/>
    <cellStyle name="Обычный 9 3 4 2 4" xfId="2510"/>
    <cellStyle name="Обычный 9 3 4 2 5" xfId="2511"/>
    <cellStyle name="Обычный 9 3 4 2 6" xfId="2512"/>
    <cellStyle name="Обычный 9 3 4 2 7" xfId="2513"/>
    <cellStyle name="Обычный 9 3 4 3" xfId="2514"/>
    <cellStyle name="Обычный 9 3 4 3 2" xfId="2515"/>
    <cellStyle name="Обычный 9 3 4 4" xfId="2516"/>
    <cellStyle name="Обычный 9 3 4 4 2" xfId="2517"/>
    <cellStyle name="Обычный 9 3 4 5" xfId="2518"/>
    <cellStyle name="Обычный 9 3 4 6" xfId="2519"/>
    <cellStyle name="Обычный 9 3 4 7" xfId="2520"/>
    <cellStyle name="Обычный 9 3 4 8" xfId="2521"/>
    <cellStyle name="Обычный 9 3 5" xfId="2522"/>
    <cellStyle name="Обычный 9 3 5 2" xfId="2523"/>
    <cellStyle name="Обычный 9 3 5 2 2" xfId="2524"/>
    <cellStyle name="Обычный 9 3 5 3" xfId="2525"/>
    <cellStyle name="Обычный 9 3 5 3 2" xfId="2526"/>
    <cellStyle name="Обычный 9 3 5 4" xfId="2527"/>
    <cellStyle name="Обычный 9 3 5 5" xfId="2528"/>
    <cellStyle name="Обычный 9 3 5 6" xfId="2529"/>
    <cellStyle name="Обычный 9 3 5 7" xfId="2530"/>
    <cellStyle name="Обычный 9 3 6" xfId="2531"/>
    <cellStyle name="Обычный 9 3 6 2" xfId="2532"/>
    <cellStyle name="Обычный 9 3 7" xfId="2533"/>
    <cellStyle name="Обычный 9 3 7 2" xfId="2534"/>
    <cellStyle name="Обычный 9 3 8" xfId="2535"/>
    <cellStyle name="Обычный 9 3 9" xfId="2536"/>
    <cellStyle name="Обычный 9 4" xfId="2537"/>
    <cellStyle name="Обычный 9 4 2" xfId="2538"/>
    <cellStyle name="Обычный 9 4 2 2" xfId="2539"/>
    <cellStyle name="Обычный 9 4 2 2 2" xfId="2540"/>
    <cellStyle name="Обычный 9 4 2 3" xfId="2541"/>
    <cellStyle name="Обычный 9 4 2 3 2" xfId="2542"/>
    <cellStyle name="Обычный 9 4 2 4" xfId="2543"/>
    <cellStyle name="Обычный 9 4 2 5" xfId="2544"/>
    <cellStyle name="Обычный 9 4 2 6" xfId="2545"/>
    <cellStyle name="Обычный 9 4 2 7" xfId="2546"/>
    <cellStyle name="Обычный 9 4 3" xfId="2547"/>
    <cellStyle name="Обычный 9 4 3 2" xfId="2548"/>
    <cellStyle name="Обычный 9 4 4" xfId="2549"/>
    <cellStyle name="Обычный 9 4 4 2" xfId="2550"/>
    <cellStyle name="Обычный 9 4 5" xfId="2551"/>
    <cellStyle name="Обычный 9 4 6" xfId="2552"/>
    <cellStyle name="Обычный 9 4 7" xfId="2553"/>
    <cellStyle name="Обычный 9 4 8" xfId="2554"/>
    <cellStyle name="Обычный 9 5" xfId="2555"/>
    <cellStyle name="Обычный 9 5 2" xfId="2556"/>
    <cellStyle name="Обычный 9 5 2 2" xfId="2557"/>
    <cellStyle name="Обычный 9 5 2 2 2" xfId="2558"/>
    <cellStyle name="Обычный 9 5 2 3" xfId="2559"/>
    <cellStyle name="Обычный 9 5 2 3 2" xfId="2560"/>
    <cellStyle name="Обычный 9 5 2 4" xfId="2561"/>
    <cellStyle name="Обычный 9 5 2 5" xfId="2562"/>
    <cellStyle name="Обычный 9 5 2 6" xfId="2563"/>
    <cellStyle name="Обычный 9 5 2 7" xfId="2564"/>
    <cellStyle name="Обычный 9 5 3" xfId="2565"/>
    <cellStyle name="Обычный 9 5 3 2" xfId="2566"/>
    <cellStyle name="Обычный 9 5 4" xfId="2567"/>
    <cellStyle name="Обычный 9 5 4 2" xfId="2568"/>
    <cellStyle name="Обычный 9 5 5" xfId="2569"/>
    <cellStyle name="Обычный 9 5 6" xfId="2570"/>
    <cellStyle name="Обычный 9 5 7" xfId="2571"/>
    <cellStyle name="Обычный 9 5 8" xfId="2572"/>
    <cellStyle name="Обычный 9 6" xfId="2573"/>
    <cellStyle name="Обычный 9 6 2" xfId="2574"/>
    <cellStyle name="Обычный 9 6 2 2" xfId="2575"/>
    <cellStyle name="Обычный 9 6 3" xfId="2576"/>
    <cellStyle name="Обычный 9 6 3 2" xfId="2577"/>
    <cellStyle name="Обычный 9 6 4" xfId="2578"/>
    <cellStyle name="Обычный 9 6 5" xfId="2579"/>
    <cellStyle name="Обычный 9 6 6" xfId="2580"/>
    <cellStyle name="Обычный 9 6 7" xfId="2581"/>
    <cellStyle name="Обычный 9 7" xfId="2582"/>
    <cellStyle name="Обычный 9 7 2" xfId="2583"/>
    <cellStyle name="Обычный 9 8" xfId="2584"/>
    <cellStyle name="Обычный 9 8 2" xfId="2585"/>
    <cellStyle name="Обычный 9 9" xfId="2586"/>
    <cellStyle name="Плохой 2" xfId="2587"/>
    <cellStyle name="Плохой 2 2" xfId="2588"/>
    <cellStyle name="Плохой 2 3" xfId="2589"/>
    <cellStyle name="Плохой 3" xfId="2590"/>
    <cellStyle name="Плохой 4" xfId="2591"/>
    <cellStyle name="Пояснение 2" xfId="2592"/>
    <cellStyle name="Примечание 2" xfId="2593"/>
    <cellStyle name="Примечание 3" xfId="2594"/>
    <cellStyle name="Процентный 2" xfId="2595"/>
    <cellStyle name="Процентный 2 2" xfId="2596"/>
    <cellStyle name="Процентный 2 3" xfId="2597"/>
    <cellStyle name="Процентный 2 4" xfId="2598"/>
    <cellStyle name="Процентный 2 5" xfId="2599"/>
    <cellStyle name="Процентный 3" xfId="2600"/>
    <cellStyle name="Процентный 3 2" xfId="2601"/>
    <cellStyle name="Процентный 3 3" xfId="2602"/>
    <cellStyle name="Процентный 3 4" xfId="2603"/>
    <cellStyle name="Процентный 4" xfId="2604"/>
    <cellStyle name="Связанная ячейка 2" xfId="2605"/>
    <cellStyle name="Стиль 1" xfId="2606"/>
    <cellStyle name="Стиль 1 2" xfId="2607"/>
    <cellStyle name="Текст предупреждения 2" xfId="2608"/>
    <cellStyle name="Тысячи [0]_3Com" xfId="2609"/>
    <cellStyle name="Тысячи_3Com" xfId="2610"/>
    <cellStyle name="Финансовый 2" xfId="2611"/>
    <cellStyle name="Финансовый 2 10" xfId="2612"/>
    <cellStyle name="Финансовый 2 10 2" xfId="2613"/>
    <cellStyle name="Финансовый 2 10 3" xfId="2614"/>
    <cellStyle name="Финансовый 2 11" xfId="2615"/>
    <cellStyle name="Финансовый 2 12" xfId="2616"/>
    <cellStyle name="Финансовый 2 13" xfId="2617"/>
    <cellStyle name="Финансовый 2 14" xfId="2618"/>
    <cellStyle name="Финансовый 2 15" xfId="2619"/>
    <cellStyle name="Финансовый 2 2" xfId="2620"/>
    <cellStyle name="Финансовый 2 2 10" xfId="2621"/>
    <cellStyle name="Финансовый 2 2 11" xfId="2622"/>
    <cellStyle name="Финансовый 2 2 12" xfId="2623"/>
    <cellStyle name="Финансовый 2 2 2" xfId="2624"/>
    <cellStyle name="Финансовый 2 2 2 10" xfId="2625"/>
    <cellStyle name="Финансовый 2 2 2 2" xfId="2626"/>
    <cellStyle name="Финансовый 2 2 2 2 2" xfId="2627"/>
    <cellStyle name="Финансовый 2 2 2 2 3" xfId="2628"/>
    <cellStyle name="Финансовый 2 2 2 2 3 2" xfId="2629"/>
    <cellStyle name="Финансовый 2 2 2 2 3 2 2" xfId="2630"/>
    <cellStyle name="Финансовый 2 2 2 2 3 3" xfId="2631"/>
    <cellStyle name="Финансовый 2 2 2 2 3 3 2" xfId="2632"/>
    <cellStyle name="Финансовый 2 2 2 2 3 4" xfId="2633"/>
    <cellStyle name="Финансовый 2 2 2 2 3 5" xfId="2634"/>
    <cellStyle name="Финансовый 2 2 2 2 3 6" xfId="2635"/>
    <cellStyle name="Финансовый 2 2 2 2 3 7" xfId="2636"/>
    <cellStyle name="Финансовый 2 2 2 2 4" xfId="2637"/>
    <cellStyle name="Финансовый 2 2 2 2 4 2" xfId="2638"/>
    <cellStyle name="Финансовый 2 2 2 2 5" xfId="2639"/>
    <cellStyle name="Финансовый 2 2 2 2 5 2" xfId="2640"/>
    <cellStyle name="Финансовый 2 2 2 2 6" xfId="2641"/>
    <cellStyle name="Финансовый 2 2 2 2 7" xfId="2642"/>
    <cellStyle name="Финансовый 2 2 2 2 8" xfId="2643"/>
    <cellStyle name="Финансовый 2 2 2 2 9" xfId="2644"/>
    <cellStyle name="Финансовый 2 2 2 3" xfId="2645"/>
    <cellStyle name="Финансовый 2 2 2 3 2" xfId="2646"/>
    <cellStyle name="Финансовый 2 2 2 3 2 2" xfId="2647"/>
    <cellStyle name="Финансовый 2 2 2 3 2 2 2" xfId="2648"/>
    <cellStyle name="Финансовый 2 2 2 3 2 3" xfId="2649"/>
    <cellStyle name="Финансовый 2 2 2 3 2 3 2" xfId="2650"/>
    <cellStyle name="Финансовый 2 2 2 3 2 4" xfId="2651"/>
    <cellStyle name="Финансовый 2 2 2 3 2 5" xfId="2652"/>
    <cellStyle name="Финансовый 2 2 2 3 2 6" xfId="2653"/>
    <cellStyle name="Финансовый 2 2 2 3 2 7" xfId="2654"/>
    <cellStyle name="Финансовый 2 2 2 3 3" xfId="2655"/>
    <cellStyle name="Финансовый 2 2 2 3 3 2" xfId="2656"/>
    <cellStyle name="Финансовый 2 2 2 3 4" xfId="2657"/>
    <cellStyle name="Финансовый 2 2 2 3 4 2" xfId="2658"/>
    <cellStyle name="Финансовый 2 2 2 3 5" xfId="2659"/>
    <cellStyle name="Финансовый 2 2 2 3 6" xfId="2660"/>
    <cellStyle name="Финансовый 2 2 2 3 7" xfId="2661"/>
    <cellStyle name="Финансовый 2 2 2 3 8" xfId="2662"/>
    <cellStyle name="Финансовый 2 2 2 4" xfId="2663"/>
    <cellStyle name="Финансовый 2 2 2 4 2" xfId="2664"/>
    <cellStyle name="Финансовый 2 2 2 4 2 2" xfId="2665"/>
    <cellStyle name="Финансовый 2 2 2 4 3" xfId="2666"/>
    <cellStyle name="Финансовый 2 2 2 4 3 2" xfId="2667"/>
    <cellStyle name="Финансовый 2 2 2 4 4" xfId="2668"/>
    <cellStyle name="Финансовый 2 2 2 4 5" xfId="2669"/>
    <cellStyle name="Финансовый 2 2 2 4 6" xfId="2670"/>
    <cellStyle name="Финансовый 2 2 2 4 7" xfId="2671"/>
    <cellStyle name="Финансовый 2 2 2 5" xfId="2672"/>
    <cellStyle name="Финансовый 2 2 2 5 2" xfId="2673"/>
    <cellStyle name="Финансовый 2 2 2 6" xfId="2674"/>
    <cellStyle name="Финансовый 2 2 2 6 2" xfId="2675"/>
    <cellStyle name="Финансовый 2 2 2 7" xfId="2676"/>
    <cellStyle name="Финансовый 2 2 2 8" xfId="2677"/>
    <cellStyle name="Финансовый 2 2 2 9" xfId="2678"/>
    <cellStyle name="Финансовый 2 2 3" xfId="2679"/>
    <cellStyle name="Финансовый 2 2 3 2" xfId="2680"/>
    <cellStyle name="Финансовый 2 2 3 2 2" xfId="2681"/>
    <cellStyle name="Финансовый 2 2 3 2 2 2" xfId="2682"/>
    <cellStyle name="Финансовый 2 2 3 2 3" xfId="2683"/>
    <cellStyle name="Финансовый 2 2 3 2 3 2" xfId="2684"/>
    <cellStyle name="Финансовый 2 2 3 2 4" xfId="2685"/>
    <cellStyle name="Финансовый 2 2 3 2 5" xfId="2686"/>
    <cellStyle name="Финансовый 2 2 3 2 6" xfId="2687"/>
    <cellStyle name="Финансовый 2 2 3 2 7" xfId="2688"/>
    <cellStyle name="Финансовый 2 2 3 3" xfId="2689"/>
    <cellStyle name="Финансовый 2 2 3 3 2" xfId="2690"/>
    <cellStyle name="Финансовый 2 2 3 4" xfId="2691"/>
    <cellStyle name="Финансовый 2 2 3 4 2" xfId="2692"/>
    <cellStyle name="Финансовый 2 2 3 5" xfId="2693"/>
    <cellStyle name="Финансовый 2 2 3 6" xfId="2694"/>
    <cellStyle name="Финансовый 2 2 3 7" xfId="2695"/>
    <cellStyle name="Финансовый 2 2 3 8" xfId="2696"/>
    <cellStyle name="Финансовый 2 2 4" xfId="2697"/>
    <cellStyle name="Финансовый 2 2 4 2" xfId="2698"/>
    <cellStyle name="Финансовый 2 2 4 2 2" xfId="2699"/>
    <cellStyle name="Финансовый 2 2 4 2 2 2" xfId="2700"/>
    <cellStyle name="Финансовый 2 2 4 2 3" xfId="2701"/>
    <cellStyle name="Финансовый 2 2 4 2 3 2" xfId="2702"/>
    <cellStyle name="Финансовый 2 2 4 2 4" xfId="2703"/>
    <cellStyle name="Финансовый 2 2 4 2 5" xfId="2704"/>
    <cellStyle name="Финансовый 2 2 4 2 6" xfId="2705"/>
    <cellStyle name="Финансовый 2 2 4 2 7" xfId="2706"/>
    <cellStyle name="Финансовый 2 2 4 3" xfId="2707"/>
    <cellStyle name="Финансовый 2 2 4 3 2" xfId="2708"/>
    <cellStyle name="Финансовый 2 2 4 4" xfId="2709"/>
    <cellStyle name="Финансовый 2 2 4 4 2" xfId="2710"/>
    <cellStyle name="Финансовый 2 2 4 5" xfId="2711"/>
    <cellStyle name="Финансовый 2 2 4 6" xfId="2712"/>
    <cellStyle name="Финансовый 2 2 4 7" xfId="2713"/>
    <cellStyle name="Финансовый 2 2 4 8" xfId="2714"/>
    <cellStyle name="Финансовый 2 2 5" xfId="2715"/>
    <cellStyle name="Финансовый 2 2 5 2" xfId="2716"/>
    <cellStyle name="Финансовый 2 2 5 2 2" xfId="2717"/>
    <cellStyle name="Финансовый 2 2 5 3" xfId="2718"/>
    <cellStyle name="Финансовый 2 2 5 3 2" xfId="2719"/>
    <cellStyle name="Финансовый 2 2 5 4" xfId="2720"/>
    <cellStyle name="Финансовый 2 2 5 5" xfId="2721"/>
    <cellStyle name="Финансовый 2 2 5 6" xfId="2722"/>
    <cellStyle name="Финансовый 2 2 5 7" xfId="2723"/>
    <cellStyle name="Финансовый 2 2 6" xfId="2724"/>
    <cellStyle name="Финансовый 2 2 6 2" xfId="2725"/>
    <cellStyle name="Финансовый 2 2 7" xfId="2726"/>
    <cellStyle name="Финансовый 2 2 7 2" xfId="2727"/>
    <cellStyle name="Финансовый 2 2 8" xfId="2728"/>
    <cellStyle name="Финансовый 2 2 9" xfId="2729"/>
    <cellStyle name="Финансовый 2 3" xfId="2730"/>
    <cellStyle name="Финансовый 2 3 10" xfId="2731"/>
    <cellStyle name="Финансовый 2 3 11" xfId="2732"/>
    <cellStyle name="Финансовый 2 3 12" xfId="2733"/>
    <cellStyle name="Финансовый 2 3 2" xfId="2734"/>
    <cellStyle name="Финансовый 2 3 2 10" xfId="2735"/>
    <cellStyle name="Финансовый 2 3 2 2" xfId="2736"/>
    <cellStyle name="Финансовый 2 3 2 2 2" xfId="2737"/>
    <cellStyle name="Финансовый 2 3 2 2 2 2" xfId="2738"/>
    <cellStyle name="Финансовый 2 3 2 2 2 2 2" xfId="2739"/>
    <cellStyle name="Финансовый 2 3 2 2 2 3" xfId="2740"/>
    <cellStyle name="Финансовый 2 3 2 2 2 3 2" xfId="2741"/>
    <cellStyle name="Финансовый 2 3 2 2 2 4" xfId="2742"/>
    <cellStyle name="Финансовый 2 3 2 2 2 5" xfId="2743"/>
    <cellStyle name="Финансовый 2 3 2 2 2 6" xfId="2744"/>
    <cellStyle name="Финансовый 2 3 2 2 2 7" xfId="2745"/>
    <cellStyle name="Финансовый 2 3 2 2 3" xfId="2746"/>
    <cellStyle name="Финансовый 2 3 2 2 3 2" xfId="2747"/>
    <cellStyle name="Финансовый 2 3 2 2 4" xfId="2748"/>
    <cellStyle name="Финансовый 2 3 2 2 4 2" xfId="2749"/>
    <cellStyle name="Финансовый 2 3 2 2 5" xfId="2750"/>
    <cellStyle name="Финансовый 2 3 2 2 6" xfId="2751"/>
    <cellStyle name="Финансовый 2 3 2 2 7" xfId="2752"/>
    <cellStyle name="Финансовый 2 3 2 2 8" xfId="2753"/>
    <cellStyle name="Финансовый 2 3 2 3" xfId="2754"/>
    <cellStyle name="Финансовый 2 3 2 3 2" xfId="2755"/>
    <cellStyle name="Финансовый 2 3 2 3 2 2" xfId="2756"/>
    <cellStyle name="Финансовый 2 3 2 3 2 2 2" xfId="2757"/>
    <cellStyle name="Финансовый 2 3 2 3 2 3" xfId="2758"/>
    <cellStyle name="Финансовый 2 3 2 3 2 3 2" xfId="2759"/>
    <cellStyle name="Финансовый 2 3 2 3 2 4" xfId="2760"/>
    <cellStyle name="Финансовый 2 3 2 3 2 5" xfId="2761"/>
    <cellStyle name="Финансовый 2 3 2 3 2 6" xfId="2762"/>
    <cellStyle name="Финансовый 2 3 2 3 2 7" xfId="2763"/>
    <cellStyle name="Финансовый 2 3 2 3 3" xfId="2764"/>
    <cellStyle name="Финансовый 2 3 2 3 3 2" xfId="2765"/>
    <cellStyle name="Финансовый 2 3 2 3 4" xfId="2766"/>
    <cellStyle name="Финансовый 2 3 2 3 4 2" xfId="2767"/>
    <cellStyle name="Финансовый 2 3 2 3 5" xfId="2768"/>
    <cellStyle name="Финансовый 2 3 2 3 6" xfId="2769"/>
    <cellStyle name="Финансовый 2 3 2 3 7" xfId="2770"/>
    <cellStyle name="Финансовый 2 3 2 3 8" xfId="2771"/>
    <cellStyle name="Финансовый 2 3 2 4" xfId="2772"/>
    <cellStyle name="Финансовый 2 3 2 4 2" xfId="2773"/>
    <cellStyle name="Финансовый 2 3 2 4 2 2" xfId="2774"/>
    <cellStyle name="Финансовый 2 3 2 4 3" xfId="2775"/>
    <cellStyle name="Финансовый 2 3 2 4 3 2" xfId="2776"/>
    <cellStyle name="Финансовый 2 3 2 4 4" xfId="2777"/>
    <cellStyle name="Финансовый 2 3 2 4 5" xfId="2778"/>
    <cellStyle name="Финансовый 2 3 2 4 6" xfId="2779"/>
    <cellStyle name="Финансовый 2 3 2 4 7" xfId="2780"/>
    <cellStyle name="Финансовый 2 3 2 5" xfId="2781"/>
    <cellStyle name="Финансовый 2 3 2 5 2" xfId="2782"/>
    <cellStyle name="Финансовый 2 3 2 6" xfId="2783"/>
    <cellStyle name="Финансовый 2 3 2 6 2" xfId="2784"/>
    <cellStyle name="Финансовый 2 3 2 7" xfId="2785"/>
    <cellStyle name="Финансовый 2 3 2 8" xfId="2786"/>
    <cellStyle name="Финансовый 2 3 2 9" xfId="2787"/>
    <cellStyle name="Финансовый 2 3 3" xfId="2788"/>
    <cellStyle name="Финансовый 2 3 3 2" xfId="2789"/>
    <cellStyle name="Финансовый 2 3 3 2 2" xfId="2790"/>
    <cellStyle name="Финансовый 2 3 3 2 2 2" xfId="2791"/>
    <cellStyle name="Финансовый 2 3 3 2 3" xfId="2792"/>
    <cellStyle name="Финансовый 2 3 3 2 3 2" xfId="2793"/>
    <cellStyle name="Финансовый 2 3 3 2 4" xfId="2794"/>
    <cellStyle name="Финансовый 2 3 3 2 5" xfId="2795"/>
    <cellStyle name="Финансовый 2 3 3 2 6" xfId="2796"/>
    <cellStyle name="Финансовый 2 3 3 2 7" xfId="2797"/>
    <cellStyle name="Финансовый 2 3 3 3" xfId="2798"/>
    <cellStyle name="Финансовый 2 3 3 3 2" xfId="2799"/>
    <cellStyle name="Финансовый 2 3 3 4" xfId="2800"/>
    <cellStyle name="Финансовый 2 3 3 4 2" xfId="2801"/>
    <cellStyle name="Финансовый 2 3 3 5" xfId="2802"/>
    <cellStyle name="Финансовый 2 3 3 6" xfId="2803"/>
    <cellStyle name="Финансовый 2 3 3 7" xfId="2804"/>
    <cellStyle name="Финансовый 2 3 3 8" xfId="2805"/>
    <cellStyle name="Финансовый 2 3 4" xfId="2806"/>
    <cellStyle name="Финансовый 2 3 4 2" xfId="2807"/>
    <cellStyle name="Финансовый 2 3 4 2 2" xfId="2808"/>
    <cellStyle name="Финансовый 2 3 4 2 2 2" xfId="2809"/>
    <cellStyle name="Финансовый 2 3 4 2 3" xfId="2810"/>
    <cellStyle name="Финансовый 2 3 4 2 3 2" xfId="2811"/>
    <cellStyle name="Финансовый 2 3 4 2 4" xfId="2812"/>
    <cellStyle name="Финансовый 2 3 4 2 5" xfId="2813"/>
    <cellStyle name="Финансовый 2 3 4 2 6" xfId="2814"/>
    <cellStyle name="Финансовый 2 3 4 2 7" xfId="2815"/>
    <cellStyle name="Финансовый 2 3 4 3" xfId="2816"/>
    <cellStyle name="Финансовый 2 3 4 3 2" xfId="2817"/>
    <cellStyle name="Финансовый 2 3 4 4" xfId="2818"/>
    <cellStyle name="Финансовый 2 3 4 4 2" xfId="2819"/>
    <cellStyle name="Финансовый 2 3 4 5" xfId="2820"/>
    <cellStyle name="Финансовый 2 3 4 6" xfId="2821"/>
    <cellStyle name="Финансовый 2 3 4 7" xfId="2822"/>
    <cellStyle name="Финансовый 2 3 4 8" xfId="2823"/>
    <cellStyle name="Финансовый 2 3 5" xfId="2824"/>
    <cellStyle name="Финансовый 2 3 5 2" xfId="2825"/>
    <cellStyle name="Финансовый 2 3 5 2 2" xfId="2826"/>
    <cellStyle name="Финансовый 2 3 5 3" xfId="2827"/>
    <cellStyle name="Финансовый 2 3 5 3 2" xfId="2828"/>
    <cellStyle name="Финансовый 2 3 5 4" xfId="2829"/>
    <cellStyle name="Финансовый 2 3 5 5" xfId="2830"/>
    <cellStyle name="Финансовый 2 3 5 6" xfId="2831"/>
    <cellStyle name="Финансовый 2 3 5 7" xfId="2832"/>
    <cellStyle name="Финансовый 2 3 6" xfId="2833"/>
    <cellStyle name="Финансовый 2 3 6 2" xfId="2834"/>
    <cellStyle name="Финансовый 2 3 7" xfId="2835"/>
    <cellStyle name="Финансовый 2 3 7 2" xfId="2836"/>
    <cellStyle name="Финансовый 2 3 8" xfId="2837"/>
    <cellStyle name="Финансовый 2 3 9" xfId="2838"/>
    <cellStyle name="Финансовый 2 4" xfId="2839"/>
    <cellStyle name="Финансовый 2 4 10" xfId="2840"/>
    <cellStyle name="Финансовый 2 4 11" xfId="2841"/>
    <cellStyle name="Финансовый 2 4 2" xfId="2842"/>
    <cellStyle name="Финансовый 2 4 2 2" xfId="2843"/>
    <cellStyle name="Финансовый 2 4 2 2 2" xfId="2844"/>
    <cellStyle name="Финансовый 2 4 2 2 2 2" xfId="2845"/>
    <cellStyle name="Финансовый 2 4 2 2 3" xfId="2846"/>
    <cellStyle name="Финансовый 2 4 2 2 3 2" xfId="2847"/>
    <cellStyle name="Финансовый 2 4 2 2 4" xfId="2848"/>
    <cellStyle name="Финансовый 2 4 2 2 5" xfId="2849"/>
    <cellStyle name="Финансовый 2 4 2 2 6" xfId="2850"/>
    <cellStyle name="Финансовый 2 4 2 2 7" xfId="2851"/>
    <cellStyle name="Финансовый 2 4 2 3" xfId="2852"/>
    <cellStyle name="Финансовый 2 4 2 3 2" xfId="2853"/>
    <cellStyle name="Финансовый 2 4 2 4" xfId="2854"/>
    <cellStyle name="Финансовый 2 4 2 4 2" xfId="2855"/>
    <cellStyle name="Финансовый 2 4 2 5" xfId="2856"/>
    <cellStyle name="Финансовый 2 4 2 6" xfId="2857"/>
    <cellStyle name="Финансовый 2 4 2 7" xfId="2858"/>
    <cellStyle name="Финансовый 2 4 2 8" xfId="2859"/>
    <cellStyle name="Финансовый 2 4 3" xfId="2860"/>
    <cellStyle name="Финансовый 2 4 3 2" xfId="2861"/>
    <cellStyle name="Финансовый 2 4 3 2 2" xfId="2862"/>
    <cellStyle name="Финансовый 2 4 3 2 2 2" xfId="2863"/>
    <cellStyle name="Финансовый 2 4 3 2 3" xfId="2864"/>
    <cellStyle name="Финансовый 2 4 3 2 3 2" xfId="2865"/>
    <cellStyle name="Финансовый 2 4 3 2 4" xfId="2866"/>
    <cellStyle name="Финансовый 2 4 3 2 5" xfId="2867"/>
    <cellStyle name="Финансовый 2 4 3 2 6" xfId="2868"/>
    <cellStyle name="Финансовый 2 4 3 2 7" xfId="2869"/>
    <cellStyle name="Финансовый 2 4 3 3" xfId="2870"/>
    <cellStyle name="Финансовый 2 4 3 3 2" xfId="2871"/>
    <cellStyle name="Финансовый 2 4 3 4" xfId="2872"/>
    <cellStyle name="Финансовый 2 4 3 4 2" xfId="2873"/>
    <cellStyle name="Финансовый 2 4 3 5" xfId="2874"/>
    <cellStyle name="Финансовый 2 4 3 6" xfId="2875"/>
    <cellStyle name="Финансовый 2 4 3 7" xfId="2876"/>
    <cellStyle name="Финансовый 2 4 3 8" xfId="2877"/>
    <cellStyle name="Финансовый 2 4 4" xfId="2878"/>
    <cellStyle name="Финансовый 2 4 4 2" xfId="2879"/>
    <cellStyle name="Финансовый 2 4 4 2 2" xfId="2880"/>
    <cellStyle name="Финансовый 2 4 4 3" xfId="2881"/>
    <cellStyle name="Финансовый 2 4 4 3 2" xfId="2882"/>
    <cellStyle name="Финансовый 2 4 4 4" xfId="2883"/>
    <cellStyle name="Финансовый 2 4 4 5" xfId="2884"/>
    <cellStyle name="Финансовый 2 4 4 6" xfId="2885"/>
    <cellStyle name="Финансовый 2 4 4 7" xfId="2886"/>
    <cellStyle name="Финансовый 2 4 5" xfId="2887"/>
    <cellStyle name="Финансовый 2 4 5 2" xfId="2888"/>
    <cellStyle name="Финансовый 2 4 6" xfId="2889"/>
    <cellStyle name="Финансовый 2 4 6 2" xfId="2890"/>
    <cellStyle name="Финансовый 2 4 7" xfId="2891"/>
    <cellStyle name="Финансовый 2 4 8" xfId="2892"/>
    <cellStyle name="Финансовый 2 4 9" xfId="2893"/>
    <cellStyle name="Финансовый 2 5" xfId="2894"/>
    <cellStyle name="Финансовый 2 5 2" xfId="2895"/>
    <cellStyle name="Финансовый 2 5 2 2" xfId="2896"/>
    <cellStyle name="Финансовый 2 5 2 2 2" xfId="2897"/>
    <cellStyle name="Финансовый 2 5 2 3" xfId="2898"/>
    <cellStyle name="Финансовый 2 5 2 3 2" xfId="2899"/>
    <cellStyle name="Финансовый 2 5 2 4" xfId="2900"/>
    <cellStyle name="Финансовый 2 5 2 5" xfId="2901"/>
    <cellStyle name="Финансовый 2 5 2 6" xfId="2902"/>
    <cellStyle name="Финансовый 2 5 2 7" xfId="2903"/>
    <cellStyle name="Финансовый 2 5 3" xfId="2904"/>
    <cellStyle name="Финансовый 2 5 3 2" xfId="2905"/>
    <cellStyle name="Финансовый 2 5 4" xfId="2906"/>
    <cellStyle name="Финансовый 2 5 4 2" xfId="2907"/>
    <cellStyle name="Финансовый 2 5 5" xfId="2908"/>
    <cellStyle name="Финансовый 2 5 6" xfId="2909"/>
    <cellStyle name="Финансовый 2 5 7" xfId="2910"/>
    <cellStyle name="Финансовый 2 5 8" xfId="2911"/>
    <cellStyle name="Финансовый 2 6" xfId="2912"/>
    <cellStyle name="Финансовый 2 6 2" xfId="2913"/>
    <cellStyle name="Финансовый 2 6 2 2" xfId="2914"/>
    <cellStyle name="Финансовый 2 6 2 2 2" xfId="2915"/>
    <cellStyle name="Финансовый 2 6 2 3" xfId="2916"/>
    <cellStyle name="Финансовый 2 6 2 3 2" xfId="2917"/>
    <cellStyle name="Финансовый 2 6 2 4" xfId="2918"/>
    <cellStyle name="Финансовый 2 6 2 5" xfId="2919"/>
    <cellStyle name="Финансовый 2 6 2 6" xfId="2920"/>
    <cellStyle name="Финансовый 2 6 2 7" xfId="2921"/>
    <cellStyle name="Финансовый 2 6 3" xfId="2922"/>
    <cellStyle name="Финансовый 2 6 3 2" xfId="2923"/>
    <cellStyle name="Финансовый 2 6 4" xfId="2924"/>
    <cellStyle name="Финансовый 2 6 4 2" xfId="2925"/>
    <cellStyle name="Финансовый 2 6 5" xfId="2926"/>
    <cellStyle name="Финансовый 2 6 6" xfId="2927"/>
    <cellStyle name="Финансовый 2 6 7" xfId="2928"/>
    <cellStyle name="Финансовый 2 6 8" xfId="2929"/>
    <cellStyle name="Финансовый 2 7" xfId="2930"/>
    <cellStyle name="Финансовый 2 7 2" xfId="2931"/>
    <cellStyle name="Финансовый 2 7 2 2" xfId="2932"/>
    <cellStyle name="Финансовый 2 7 2 2 2" xfId="2933"/>
    <cellStyle name="Финансовый 2 7 2 3" xfId="2934"/>
    <cellStyle name="Финансовый 2 7 2 3 2" xfId="2935"/>
    <cellStyle name="Финансовый 2 7 2 4" xfId="2936"/>
    <cellStyle name="Финансовый 2 7 2 5" xfId="2937"/>
    <cellStyle name="Финансовый 2 7 2 6" xfId="2938"/>
    <cellStyle name="Финансовый 2 7 2 7" xfId="2939"/>
    <cellStyle name="Финансовый 2 7 3" xfId="2940"/>
    <cellStyle name="Финансовый 2 7 3 2" xfId="2941"/>
    <cellStyle name="Финансовый 2 7 4" xfId="2942"/>
    <cellStyle name="Финансовый 2 7 4 2" xfId="2943"/>
    <cellStyle name="Финансовый 2 7 5" xfId="2944"/>
    <cellStyle name="Финансовый 2 7 6" xfId="2945"/>
    <cellStyle name="Финансовый 2 7 7" xfId="2946"/>
    <cellStyle name="Финансовый 2 7 8" xfId="2947"/>
    <cellStyle name="Финансовый 2 8" xfId="2948"/>
    <cellStyle name="Финансовый 2 8 2" xfId="2949"/>
    <cellStyle name="Финансовый 2 8 2 2" xfId="2950"/>
    <cellStyle name="Финансовый 2 8 3" xfId="2951"/>
    <cellStyle name="Финансовый 2 8 3 2" xfId="2952"/>
    <cellStyle name="Финансовый 2 8 4" xfId="2953"/>
    <cellStyle name="Финансовый 2 8 5" xfId="2954"/>
    <cellStyle name="Финансовый 2 8 6" xfId="2955"/>
    <cellStyle name="Финансовый 2 8 7" xfId="2956"/>
    <cellStyle name="Финансовый 2 9" xfId="2957"/>
    <cellStyle name="Финансовый 2 9 2" xfId="2958"/>
    <cellStyle name="Финансовый 3" xfId="2959"/>
    <cellStyle name="Финансовый 3 10" xfId="2960"/>
    <cellStyle name="Финансовый 3 10 2" xfId="2961"/>
    <cellStyle name="Финансовый 3 11" xfId="2962"/>
    <cellStyle name="Финансовый 3 12" xfId="2963"/>
    <cellStyle name="Финансовый 3 13" xfId="2964"/>
    <cellStyle name="Финансовый 3 14" xfId="2965"/>
    <cellStyle name="Финансовый 3 15" xfId="2966"/>
    <cellStyle name="Финансовый 3 2" xfId="2967"/>
    <cellStyle name="Финансовый 3 2 10" xfId="2968"/>
    <cellStyle name="Финансовый 3 2 11" xfId="2969"/>
    <cellStyle name="Финансовый 3 2 12" xfId="2970"/>
    <cellStyle name="Финансовый 3 2 2" xfId="2971"/>
    <cellStyle name="Финансовый 3 2 2 10" xfId="2972"/>
    <cellStyle name="Финансовый 3 2 2 2" xfId="2973"/>
    <cellStyle name="Финансовый 3 2 2 2 2" xfId="2974"/>
    <cellStyle name="Финансовый 3 2 2 2 2 2" xfId="2975"/>
    <cellStyle name="Финансовый 3 2 2 2 2 2 2" xfId="2976"/>
    <cellStyle name="Финансовый 3 2 2 2 2 3" xfId="2977"/>
    <cellStyle name="Финансовый 3 2 2 2 2 3 2" xfId="2978"/>
    <cellStyle name="Финансовый 3 2 2 2 2 4" xfId="2979"/>
    <cellStyle name="Финансовый 3 2 2 2 2 5" xfId="2980"/>
    <cellStyle name="Финансовый 3 2 2 2 2 6" xfId="2981"/>
    <cellStyle name="Финансовый 3 2 2 2 2 7" xfId="2982"/>
    <cellStyle name="Финансовый 3 2 2 2 3" xfId="2983"/>
    <cellStyle name="Финансовый 3 2 2 2 3 2" xfId="2984"/>
    <cellStyle name="Финансовый 3 2 2 2 4" xfId="2985"/>
    <cellStyle name="Финансовый 3 2 2 2 4 2" xfId="2986"/>
    <cellStyle name="Финансовый 3 2 2 2 5" xfId="2987"/>
    <cellStyle name="Финансовый 3 2 2 2 6" xfId="2988"/>
    <cellStyle name="Финансовый 3 2 2 2 7" xfId="2989"/>
    <cellStyle name="Финансовый 3 2 2 2 8" xfId="2990"/>
    <cellStyle name="Финансовый 3 2 2 3" xfId="2991"/>
    <cellStyle name="Финансовый 3 2 2 3 2" xfId="2992"/>
    <cellStyle name="Финансовый 3 2 2 3 2 2" xfId="2993"/>
    <cellStyle name="Финансовый 3 2 2 3 2 2 2" xfId="2994"/>
    <cellStyle name="Финансовый 3 2 2 3 2 3" xfId="2995"/>
    <cellStyle name="Финансовый 3 2 2 3 2 3 2" xfId="2996"/>
    <cellStyle name="Финансовый 3 2 2 3 2 4" xfId="2997"/>
    <cellStyle name="Финансовый 3 2 2 3 2 5" xfId="2998"/>
    <cellStyle name="Финансовый 3 2 2 3 2 6" xfId="2999"/>
    <cellStyle name="Финансовый 3 2 2 3 2 7" xfId="3000"/>
    <cellStyle name="Финансовый 3 2 2 3 3" xfId="3001"/>
    <cellStyle name="Финансовый 3 2 2 3 3 2" xfId="3002"/>
    <cellStyle name="Финансовый 3 2 2 3 4" xfId="3003"/>
    <cellStyle name="Финансовый 3 2 2 3 4 2" xfId="3004"/>
    <cellStyle name="Финансовый 3 2 2 3 5" xfId="3005"/>
    <cellStyle name="Финансовый 3 2 2 3 6" xfId="3006"/>
    <cellStyle name="Финансовый 3 2 2 3 7" xfId="3007"/>
    <cellStyle name="Финансовый 3 2 2 3 8" xfId="3008"/>
    <cellStyle name="Финансовый 3 2 2 4" xfId="3009"/>
    <cellStyle name="Финансовый 3 2 2 4 2" xfId="3010"/>
    <cellStyle name="Финансовый 3 2 2 4 2 2" xfId="3011"/>
    <cellStyle name="Финансовый 3 2 2 4 3" xfId="3012"/>
    <cellStyle name="Финансовый 3 2 2 4 3 2" xfId="3013"/>
    <cellStyle name="Финансовый 3 2 2 4 4" xfId="3014"/>
    <cellStyle name="Финансовый 3 2 2 4 5" xfId="3015"/>
    <cellStyle name="Финансовый 3 2 2 4 6" xfId="3016"/>
    <cellStyle name="Финансовый 3 2 2 4 7" xfId="3017"/>
    <cellStyle name="Финансовый 3 2 2 5" xfId="3018"/>
    <cellStyle name="Финансовый 3 2 2 5 2" xfId="3019"/>
    <cellStyle name="Финансовый 3 2 2 6" xfId="3020"/>
    <cellStyle name="Финансовый 3 2 2 6 2" xfId="3021"/>
    <cellStyle name="Финансовый 3 2 2 7" xfId="3022"/>
    <cellStyle name="Финансовый 3 2 2 8" xfId="3023"/>
    <cellStyle name="Финансовый 3 2 2 9" xfId="3024"/>
    <cellStyle name="Финансовый 3 2 3" xfId="3025"/>
    <cellStyle name="Финансовый 3 2 3 2" xfId="3026"/>
    <cellStyle name="Финансовый 3 2 3 2 2" xfId="3027"/>
    <cellStyle name="Финансовый 3 2 3 2 2 2" xfId="3028"/>
    <cellStyle name="Финансовый 3 2 3 2 3" xfId="3029"/>
    <cellStyle name="Финансовый 3 2 3 2 3 2" xfId="3030"/>
    <cellStyle name="Финансовый 3 2 3 2 4" xfId="3031"/>
    <cellStyle name="Финансовый 3 2 3 2 5" xfId="3032"/>
    <cellStyle name="Финансовый 3 2 3 2 6" xfId="3033"/>
    <cellStyle name="Финансовый 3 2 3 2 7" xfId="3034"/>
    <cellStyle name="Финансовый 3 2 3 3" xfId="3035"/>
    <cellStyle name="Финансовый 3 2 3 3 2" xfId="3036"/>
    <cellStyle name="Финансовый 3 2 3 4" xfId="3037"/>
    <cellStyle name="Финансовый 3 2 3 4 2" xfId="3038"/>
    <cellStyle name="Финансовый 3 2 3 5" xfId="3039"/>
    <cellStyle name="Финансовый 3 2 3 6" xfId="3040"/>
    <cellStyle name="Финансовый 3 2 3 7" xfId="3041"/>
    <cellStyle name="Финансовый 3 2 3 8" xfId="3042"/>
    <cellStyle name="Финансовый 3 2 4" xfId="3043"/>
    <cellStyle name="Финансовый 3 2 4 2" xfId="3044"/>
    <cellStyle name="Финансовый 3 2 4 2 2" xfId="3045"/>
    <cellStyle name="Финансовый 3 2 4 2 2 2" xfId="3046"/>
    <cellStyle name="Финансовый 3 2 4 2 3" xfId="3047"/>
    <cellStyle name="Финансовый 3 2 4 2 3 2" xfId="3048"/>
    <cellStyle name="Финансовый 3 2 4 2 4" xfId="3049"/>
    <cellStyle name="Финансовый 3 2 4 2 5" xfId="3050"/>
    <cellStyle name="Финансовый 3 2 4 2 6" xfId="3051"/>
    <cellStyle name="Финансовый 3 2 4 2 7" xfId="3052"/>
    <cellStyle name="Финансовый 3 2 4 3" xfId="3053"/>
    <cellStyle name="Финансовый 3 2 4 3 2" xfId="3054"/>
    <cellStyle name="Финансовый 3 2 4 4" xfId="3055"/>
    <cellStyle name="Финансовый 3 2 4 4 2" xfId="3056"/>
    <cellStyle name="Финансовый 3 2 4 5" xfId="3057"/>
    <cellStyle name="Финансовый 3 2 4 6" xfId="3058"/>
    <cellStyle name="Финансовый 3 2 4 7" xfId="3059"/>
    <cellStyle name="Финансовый 3 2 4 8" xfId="3060"/>
    <cellStyle name="Финансовый 3 2 5" xfId="3061"/>
    <cellStyle name="Финансовый 3 2 5 2" xfId="3062"/>
    <cellStyle name="Финансовый 3 2 5 2 2" xfId="3063"/>
    <cellStyle name="Финансовый 3 2 5 3" xfId="3064"/>
    <cellStyle name="Финансовый 3 2 5 3 2" xfId="3065"/>
    <cellStyle name="Финансовый 3 2 5 4" xfId="3066"/>
    <cellStyle name="Финансовый 3 2 5 5" xfId="3067"/>
    <cellStyle name="Финансовый 3 2 5 6" xfId="3068"/>
    <cellStyle name="Финансовый 3 2 5 7" xfId="3069"/>
    <cellStyle name="Финансовый 3 2 6" xfId="3070"/>
    <cellStyle name="Финансовый 3 2 6 2" xfId="3071"/>
    <cellStyle name="Финансовый 3 2 7" xfId="3072"/>
    <cellStyle name="Финансовый 3 2 7 2" xfId="3073"/>
    <cellStyle name="Финансовый 3 2 8" xfId="3074"/>
    <cellStyle name="Финансовый 3 2 9" xfId="3075"/>
    <cellStyle name="Финансовый 3 3" xfId="3076"/>
    <cellStyle name="Финансовый 3 3 10" xfId="3077"/>
    <cellStyle name="Финансовый 3 3 11" xfId="3078"/>
    <cellStyle name="Финансовый 3 3 2" xfId="3079"/>
    <cellStyle name="Финансовый 3 3 2 10" xfId="3080"/>
    <cellStyle name="Финансовый 3 3 2 2" xfId="3081"/>
    <cellStyle name="Финансовый 3 3 2 2 2" xfId="3082"/>
    <cellStyle name="Финансовый 3 3 2 2 2 2" xfId="3083"/>
    <cellStyle name="Финансовый 3 3 2 2 2 2 2" xfId="3084"/>
    <cellStyle name="Финансовый 3 3 2 2 2 3" xfId="3085"/>
    <cellStyle name="Финансовый 3 3 2 2 2 3 2" xfId="3086"/>
    <cellStyle name="Финансовый 3 3 2 2 2 4" xfId="3087"/>
    <cellStyle name="Финансовый 3 3 2 2 2 5" xfId="3088"/>
    <cellStyle name="Финансовый 3 3 2 2 2 6" xfId="3089"/>
    <cellStyle name="Финансовый 3 3 2 2 2 7" xfId="3090"/>
    <cellStyle name="Финансовый 3 3 2 2 3" xfId="3091"/>
    <cellStyle name="Финансовый 3 3 2 2 3 2" xfId="3092"/>
    <cellStyle name="Финансовый 3 3 2 2 4" xfId="3093"/>
    <cellStyle name="Финансовый 3 3 2 2 4 2" xfId="3094"/>
    <cellStyle name="Финансовый 3 3 2 2 5" xfId="3095"/>
    <cellStyle name="Финансовый 3 3 2 2 6" xfId="3096"/>
    <cellStyle name="Финансовый 3 3 2 2 7" xfId="3097"/>
    <cellStyle name="Финансовый 3 3 2 2 8" xfId="3098"/>
    <cellStyle name="Финансовый 3 3 2 3" xfId="3099"/>
    <cellStyle name="Финансовый 3 3 2 3 2" xfId="3100"/>
    <cellStyle name="Финансовый 3 3 2 3 2 2" xfId="3101"/>
    <cellStyle name="Финансовый 3 3 2 3 2 2 2" xfId="3102"/>
    <cellStyle name="Финансовый 3 3 2 3 2 3" xfId="3103"/>
    <cellStyle name="Финансовый 3 3 2 3 2 3 2" xfId="3104"/>
    <cellStyle name="Финансовый 3 3 2 3 2 4" xfId="3105"/>
    <cellStyle name="Финансовый 3 3 2 3 2 5" xfId="3106"/>
    <cellStyle name="Финансовый 3 3 2 3 2 6" xfId="3107"/>
    <cellStyle name="Финансовый 3 3 2 3 2 7" xfId="3108"/>
    <cellStyle name="Финансовый 3 3 2 3 3" xfId="3109"/>
    <cellStyle name="Финансовый 3 3 2 3 3 2" xfId="3110"/>
    <cellStyle name="Финансовый 3 3 2 3 4" xfId="3111"/>
    <cellStyle name="Финансовый 3 3 2 3 4 2" xfId="3112"/>
    <cellStyle name="Финансовый 3 3 2 3 5" xfId="3113"/>
    <cellStyle name="Финансовый 3 3 2 3 6" xfId="3114"/>
    <cellStyle name="Финансовый 3 3 2 3 7" xfId="3115"/>
    <cellStyle name="Финансовый 3 3 2 3 8" xfId="3116"/>
    <cellStyle name="Финансовый 3 3 2 4" xfId="3117"/>
    <cellStyle name="Финансовый 3 3 2 4 2" xfId="3118"/>
    <cellStyle name="Финансовый 3 3 2 4 2 2" xfId="3119"/>
    <cellStyle name="Финансовый 3 3 2 4 3" xfId="3120"/>
    <cellStyle name="Финансовый 3 3 2 4 3 2" xfId="3121"/>
    <cellStyle name="Финансовый 3 3 2 4 4" xfId="3122"/>
    <cellStyle name="Финансовый 3 3 2 4 5" xfId="3123"/>
    <cellStyle name="Финансовый 3 3 2 4 6" xfId="3124"/>
    <cellStyle name="Финансовый 3 3 2 4 7" xfId="3125"/>
    <cellStyle name="Финансовый 3 3 2 5" xfId="3126"/>
    <cellStyle name="Финансовый 3 3 2 5 2" xfId="3127"/>
    <cellStyle name="Финансовый 3 3 2 6" xfId="3128"/>
    <cellStyle name="Финансовый 3 3 2 6 2" xfId="3129"/>
    <cellStyle name="Финансовый 3 3 2 7" xfId="3130"/>
    <cellStyle name="Финансовый 3 3 2 8" xfId="3131"/>
    <cellStyle name="Финансовый 3 3 2 9" xfId="3132"/>
    <cellStyle name="Финансовый 3 3 3" xfId="3133"/>
    <cellStyle name="Финансовый 3 3 3 2" xfId="3134"/>
    <cellStyle name="Финансовый 3 3 3 2 2" xfId="3135"/>
    <cellStyle name="Финансовый 3 3 3 2 2 2" xfId="3136"/>
    <cellStyle name="Финансовый 3 3 3 2 3" xfId="3137"/>
    <cellStyle name="Финансовый 3 3 3 2 3 2" xfId="3138"/>
    <cellStyle name="Финансовый 3 3 3 2 4" xfId="3139"/>
    <cellStyle name="Финансовый 3 3 3 2 5" xfId="3140"/>
    <cellStyle name="Финансовый 3 3 3 2 6" xfId="3141"/>
    <cellStyle name="Финансовый 3 3 3 2 7" xfId="3142"/>
    <cellStyle name="Финансовый 3 3 3 3" xfId="3143"/>
    <cellStyle name="Финансовый 3 3 3 3 2" xfId="3144"/>
    <cellStyle name="Финансовый 3 3 3 4" xfId="3145"/>
    <cellStyle name="Финансовый 3 3 3 4 2" xfId="3146"/>
    <cellStyle name="Финансовый 3 3 3 5" xfId="3147"/>
    <cellStyle name="Финансовый 3 3 3 6" xfId="3148"/>
    <cellStyle name="Финансовый 3 3 3 7" xfId="3149"/>
    <cellStyle name="Финансовый 3 3 3 8" xfId="3150"/>
    <cellStyle name="Финансовый 3 3 4" xfId="3151"/>
    <cellStyle name="Финансовый 3 3 4 2" xfId="3152"/>
    <cellStyle name="Финансовый 3 3 4 2 2" xfId="3153"/>
    <cellStyle name="Финансовый 3 3 4 2 2 2" xfId="3154"/>
    <cellStyle name="Финансовый 3 3 4 2 3" xfId="3155"/>
    <cellStyle name="Финансовый 3 3 4 2 3 2" xfId="3156"/>
    <cellStyle name="Финансовый 3 3 4 2 4" xfId="3157"/>
    <cellStyle name="Финансовый 3 3 4 2 5" xfId="3158"/>
    <cellStyle name="Финансовый 3 3 4 2 6" xfId="3159"/>
    <cellStyle name="Финансовый 3 3 4 2 7" xfId="3160"/>
    <cellStyle name="Финансовый 3 3 4 3" xfId="3161"/>
    <cellStyle name="Финансовый 3 3 4 3 2" xfId="3162"/>
    <cellStyle name="Финансовый 3 3 4 4" xfId="3163"/>
    <cellStyle name="Финансовый 3 3 4 4 2" xfId="3164"/>
    <cellStyle name="Финансовый 3 3 4 5" xfId="3165"/>
    <cellStyle name="Финансовый 3 3 4 6" xfId="3166"/>
    <cellStyle name="Финансовый 3 3 4 7" xfId="3167"/>
    <cellStyle name="Финансовый 3 3 4 8" xfId="3168"/>
    <cellStyle name="Финансовый 3 3 5" xfId="3169"/>
    <cellStyle name="Финансовый 3 3 5 2" xfId="3170"/>
    <cellStyle name="Финансовый 3 3 5 2 2" xfId="3171"/>
    <cellStyle name="Финансовый 3 3 5 3" xfId="3172"/>
    <cellStyle name="Финансовый 3 3 5 3 2" xfId="3173"/>
    <cellStyle name="Финансовый 3 3 5 4" xfId="3174"/>
    <cellStyle name="Финансовый 3 3 5 5" xfId="3175"/>
    <cellStyle name="Финансовый 3 3 5 6" xfId="3176"/>
    <cellStyle name="Финансовый 3 3 5 7" xfId="3177"/>
    <cellStyle name="Финансовый 3 3 6" xfId="3178"/>
    <cellStyle name="Финансовый 3 3 6 2" xfId="3179"/>
    <cellStyle name="Финансовый 3 3 7" xfId="3180"/>
    <cellStyle name="Финансовый 3 3 7 2" xfId="3181"/>
    <cellStyle name="Финансовый 3 3 8" xfId="3182"/>
    <cellStyle name="Финансовый 3 3 9" xfId="3183"/>
    <cellStyle name="Финансовый 3 4" xfId="3184"/>
    <cellStyle name="Финансовый 3 4 10" xfId="3185"/>
    <cellStyle name="Финансовый 3 4 2" xfId="3186"/>
    <cellStyle name="Финансовый 3 4 2 2" xfId="3187"/>
    <cellStyle name="Финансовый 3 4 2 2 2" xfId="3188"/>
    <cellStyle name="Финансовый 3 4 2 2 2 2" xfId="3189"/>
    <cellStyle name="Финансовый 3 4 2 2 3" xfId="3190"/>
    <cellStyle name="Финансовый 3 4 2 2 3 2" xfId="3191"/>
    <cellStyle name="Финансовый 3 4 2 2 4" xfId="3192"/>
    <cellStyle name="Финансовый 3 4 2 2 5" xfId="3193"/>
    <cellStyle name="Финансовый 3 4 2 2 6" xfId="3194"/>
    <cellStyle name="Финансовый 3 4 2 2 7" xfId="3195"/>
    <cellStyle name="Финансовый 3 4 2 3" xfId="3196"/>
    <cellStyle name="Финансовый 3 4 2 3 2" xfId="3197"/>
    <cellStyle name="Финансовый 3 4 2 4" xfId="3198"/>
    <cellStyle name="Финансовый 3 4 2 4 2" xfId="3199"/>
    <cellStyle name="Финансовый 3 4 2 5" xfId="3200"/>
    <cellStyle name="Финансовый 3 4 2 6" xfId="3201"/>
    <cellStyle name="Финансовый 3 4 2 7" xfId="3202"/>
    <cellStyle name="Финансовый 3 4 2 8" xfId="3203"/>
    <cellStyle name="Финансовый 3 4 3" xfId="3204"/>
    <cellStyle name="Финансовый 3 4 3 2" xfId="3205"/>
    <cellStyle name="Финансовый 3 4 3 2 2" xfId="3206"/>
    <cellStyle name="Финансовый 3 4 3 2 2 2" xfId="3207"/>
    <cellStyle name="Финансовый 3 4 3 2 3" xfId="3208"/>
    <cellStyle name="Финансовый 3 4 3 2 3 2" xfId="3209"/>
    <cellStyle name="Финансовый 3 4 3 2 4" xfId="3210"/>
    <cellStyle name="Финансовый 3 4 3 2 5" xfId="3211"/>
    <cellStyle name="Финансовый 3 4 3 2 6" xfId="3212"/>
    <cellStyle name="Финансовый 3 4 3 2 7" xfId="3213"/>
    <cellStyle name="Финансовый 3 4 3 3" xfId="3214"/>
    <cellStyle name="Финансовый 3 4 3 3 2" xfId="3215"/>
    <cellStyle name="Финансовый 3 4 3 4" xfId="3216"/>
    <cellStyle name="Финансовый 3 4 3 4 2" xfId="3217"/>
    <cellStyle name="Финансовый 3 4 3 5" xfId="3218"/>
    <cellStyle name="Финансовый 3 4 3 6" xfId="3219"/>
    <cellStyle name="Финансовый 3 4 3 7" xfId="3220"/>
    <cellStyle name="Финансовый 3 4 3 8" xfId="3221"/>
    <cellStyle name="Финансовый 3 4 4" xfId="3222"/>
    <cellStyle name="Финансовый 3 4 4 2" xfId="3223"/>
    <cellStyle name="Финансовый 3 4 4 2 2" xfId="3224"/>
    <cellStyle name="Финансовый 3 4 4 3" xfId="3225"/>
    <cellStyle name="Финансовый 3 4 4 3 2" xfId="3226"/>
    <cellStyle name="Финансовый 3 4 4 4" xfId="3227"/>
    <cellStyle name="Финансовый 3 4 4 5" xfId="3228"/>
    <cellStyle name="Финансовый 3 4 4 6" xfId="3229"/>
    <cellStyle name="Финансовый 3 4 4 7" xfId="3230"/>
    <cellStyle name="Финансовый 3 4 5" xfId="3231"/>
    <cellStyle name="Финансовый 3 4 5 2" xfId="3232"/>
    <cellStyle name="Финансовый 3 4 6" xfId="3233"/>
    <cellStyle name="Финансовый 3 4 6 2" xfId="3234"/>
    <cellStyle name="Финансовый 3 4 7" xfId="3235"/>
    <cellStyle name="Финансовый 3 4 8" xfId="3236"/>
    <cellStyle name="Финансовый 3 4 9" xfId="3237"/>
    <cellStyle name="Финансовый 3 5" xfId="3238"/>
    <cellStyle name="Финансовый 3 5 2" xfId="3239"/>
    <cellStyle name="Финансовый 3 5 2 2" xfId="3240"/>
    <cellStyle name="Финансовый 3 5 2 2 2" xfId="3241"/>
    <cellStyle name="Финансовый 3 5 2 3" xfId="3242"/>
    <cellStyle name="Финансовый 3 5 2 3 2" xfId="3243"/>
    <cellStyle name="Финансовый 3 5 2 4" xfId="3244"/>
    <cellStyle name="Финансовый 3 5 2 5" xfId="3245"/>
    <cellStyle name="Финансовый 3 5 2 6" xfId="3246"/>
    <cellStyle name="Финансовый 3 5 2 7" xfId="3247"/>
    <cellStyle name="Финансовый 3 5 3" xfId="3248"/>
    <cellStyle name="Финансовый 3 5 3 2" xfId="3249"/>
    <cellStyle name="Финансовый 3 5 4" xfId="3250"/>
    <cellStyle name="Финансовый 3 5 4 2" xfId="3251"/>
    <cellStyle name="Финансовый 3 5 5" xfId="3252"/>
    <cellStyle name="Финансовый 3 5 6" xfId="3253"/>
    <cellStyle name="Финансовый 3 5 7" xfId="3254"/>
    <cellStyle name="Финансовый 3 5 8" xfId="3255"/>
    <cellStyle name="Финансовый 3 6" xfId="3256"/>
    <cellStyle name="Финансовый 3 6 2" xfId="3257"/>
    <cellStyle name="Финансовый 3 6 2 2" xfId="3258"/>
    <cellStyle name="Финансовый 3 6 2 2 2" xfId="3259"/>
    <cellStyle name="Финансовый 3 6 2 3" xfId="3260"/>
    <cellStyle name="Финансовый 3 6 2 3 2" xfId="3261"/>
    <cellStyle name="Финансовый 3 6 2 4" xfId="3262"/>
    <cellStyle name="Финансовый 3 6 2 5" xfId="3263"/>
    <cellStyle name="Финансовый 3 6 2 6" xfId="3264"/>
    <cellStyle name="Финансовый 3 6 2 7" xfId="3265"/>
    <cellStyle name="Финансовый 3 6 3" xfId="3266"/>
    <cellStyle name="Финансовый 3 6 3 2" xfId="3267"/>
    <cellStyle name="Финансовый 3 6 4" xfId="3268"/>
    <cellStyle name="Финансовый 3 6 4 2" xfId="3269"/>
    <cellStyle name="Финансовый 3 6 5" xfId="3270"/>
    <cellStyle name="Финансовый 3 6 6" xfId="3271"/>
    <cellStyle name="Финансовый 3 6 7" xfId="3272"/>
    <cellStyle name="Финансовый 3 6 8" xfId="3273"/>
    <cellStyle name="Финансовый 3 7" xfId="3274"/>
    <cellStyle name="Финансовый 3 7 2" xfId="3275"/>
    <cellStyle name="Финансовый 3 7 2 2" xfId="3276"/>
    <cellStyle name="Финансовый 3 7 2 2 2" xfId="3277"/>
    <cellStyle name="Финансовый 3 7 2 3" xfId="3278"/>
    <cellStyle name="Финансовый 3 7 2 3 2" xfId="3279"/>
    <cellStyle name="Финансовый 3 7 2 4" xfId="3280"/>
    <cellStyle name="Финансовый 3 7 2 5" xfId="3281"/>
    <cellStyle name="Финансовый 3 7 2 6" xfId="3282"/>
    <cellStyle name="Финансовый 3 7 2 7" xfId="3283"/>
    <cellStyle name="Финансовый 3 7 3" xfId="3284"/>
    <cellStyle name="Финансовый 3 7 3 2" xfId="3285"/>
    <cellStyle name="Финансовый 3 7 4" xfId="3286"/>
    <cellStyle name="Финансовый 3 7 4 2" xfId="3287"/>
    <cellStyle name="Финансовый 3 7 5" xfId="3288"/>
    <cellStyle name="Финансовый 3 7 6" xfId="3289"/>
    <cellStyle name="Финансовый 3 7 7" xfId="3290"/>
    <cellStyle name="Финансовый 3 7 8" xfId="3291"/>
    <cellStyle name="Финансовый 3 8" xfId="3292"/>
    <cellStyle name="Финансовый 3 8 2" xfId="3293"/>
    <cellStyle name="Финансовый 3 8 2 2" xfId="3294"/>
    <cellStyle name="Финансовый 3 8 3" xfId="3295"/>
    <cellStyle name="Финансовый 3 8 3 2" xfId="3296"/>
    <cellStyle name="Финансовый 3 8 4" xfId="3297"/>
    <cellStyle name="Финансовый 3 8 5" xfId="3298"/>
    <cellStyle name="Финансовый 3 8 6" xfId="3299"/>
    <cellStyle name="Финансовый 3 8 7" xfId="3300"/>
    <cellStyle name="Финансовый 3 9" xfId="3301"/>
    <cellStyle name="Финансовый 3 9 2" xfId="3302"/>
    <cellStyle name="Финансовый 4" xfId="3303"/>
    <cellStyle name="Финансовый 5" xfId="3304"/>
    <cellStyle name="Финансовый 5 2" xfId="3305"/>
    <cellStyle name="Формула" xfId="3306"/>
    <cellStyle name="ФормулаНаКонтроль" xfId="3307"/>
    <cellStyle name="Хороший 2" xfId="3308"/>
    <cellStyle name="Хороший 2 2" xfId="3309"/>
    <cellStyle name="Хороший 2 3" xfId="3310"/>
    <cellStyle name="Хороший 3" xfId="3311"/>
    <cellStyle name="Хороший 4" xfId="3312"/>
    <cellStyle name="Џђћ–…ќ’ќ›‰" xfId="3313"/>
    <cellStyle name="㼿" xfId="3314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5%20&#1082;&#1086;&#1088;&#1088;%20&#1080;%202026-2030%20&#1075;&#1075;/&#1074;%20&#1056;&#1069;&#1050;/J0404_1056204000049__61/1.%20&#1060;&#1086;&#1088;&#1084;&#1072;&#1090;&#1099;/J0404_1056204000049_02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0331_1056204000049_02_0_61_0"/>
    </sheetNames>
    <sheetDataSet>
      <sheetData sheetId="0">
        <row r="18">
          <cell r="AF18">
            <v>225.97795594610352</v>
          </cell>
        </row>
        <row r="60">
          <cell r="AH60">
            <v>8.5088658807930013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N87"/>
  <sheetViews>
    <sheetView tabSelected="1" view="pageBreakPreview" zoomScale="70" zoomScaleNormal="70" zoomScalePageLayoutView="70" workbookViewId="0">
      <pane xSplit="3" ySplit="11" topLeftCell="W81" activePane="bottomRight" state="frozenSplit"/>
      <selection pane="topRight" activeCell="D1" sqref="D1"/>
      <selection pane="bottomLeft" activeCell="A12" sqref="A12"/>
      <selection pane="bottomRight" activeCell="Y88" sqref="Y88"/>
    </sheetView>
  </sheetViews>
  <sheetFormatPr defaultColWidth="9" defaultRowHeight="15.75"/>
  <cols>
    <col min="1" max="1" width="15.5" style="1" customWidth="1"/>
    <col min="2" max="2" width="62.25" style="1" customWidth="1"/>
    <col min="3" max="3" width="16.375" style="1" customWidth="1"/>
    <col min="4" max="4" width="7.625" style="1" customWidth="1"/>
    <col min="5" max="5" width="7.25" style="1" customWidth="1"/>
    <col min="6" max="6" width="14.125" style="1" customWidth="1"/>
    <col min="7" max="7" width="15.625" style="1" customWidth="1"/>
    <col min="8" max="8" width="16" style="1" customWidth="1"/>
    <col min="9" max="9" width="19" style="1" customWidth="1"/>
    <col min="10" max="10" width="16.5" style="1" customWidth="1"/>
    <col min="11" max="11" width="8.375" style="1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10" style="1" customWidth="1"/>
    <col min="17" max="20" width="9.25" style="1" customWidth="1"/>
    <col min="21" max="21" width="17.625" style="1" customWidth="1"/>
    <col min="22" max="22" width="16.625" style="1" customWidth="1"/>
    <col min="23" max="23" width="16" style="1" customWidth="1"/>
    <col min="24" max="24" width="15.875" style="1" customWidth="1"/>
    <col min="25" max="38" width="16.625" style="1" customWidth="1"/>
    <col min="39" max="39" width="57.875" style="1" customWidth="1"/>
    <col min="40" max="40" width="7.25" style="1" customWidth="1"/>
    <col min="41" max="16384" width="9" style="1"/>
  </cols>
  <sheetData>
    <row r="1" spans="1:40" ht="18.75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</row>
    <row r="2" spans="1:40" ht="18.7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2"/>
    </row>
    <row r="3" spans="1:40" ht="18.7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4"/>
    </row>
    <row r="4" spans="1:40" ht="18.7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40" ht="18.75">
      <c r="A5" s="3" t="s">
        <v>3</v>
      </c>
      <c r="B5" s="3"/>
      <c r="C5" s="3"/>
      <c r="D5" s="3"/>
      <c r="E5" s="3"/>
      <c r="F5" s="3"/>
      <c r="G5" s="3"/>
      <c r="H5" s="3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6"/>
    </row>
    <row r="6" spans="1:40" ht="18.7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5"/>
      <c r="L6" s="3"/>
      <c r="M6" s="3"/>
      <c r="N6" s="5"/>
      <c r="O6" s="3"/>
      <c r="P6" s="5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7"/>
    </row>
    <row r="7" spans="1:40" s="8" customFormat="1" ht="15.75" customHeight="1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</row>
    <row r="8" spans="1:40" ht="51.75" customHeight="1">
      <c r="A8" s="74" t="s">
        <v>5</v>
      </c>
      <c r="B8" s="74" t="s">
        <v>6</v>
      </c>
      <c r="C8" s="74" t="s">
        <v>7</v>
      </c>
      <c r="D8" s="80" t="s">
        <v>8</v>
      </c>
      <c r="E8" s="80" t="s">
        <v>9</v>
      </c>
      <c r="F8" s="74" t="s">
        <v>10</v>
      </c>
      <c r="G8" s="74"/>
      <c r="H8" s="74" t="s">
        <v>11</v>
      </c>
      <c r="I8" s="74"/>
      <c r="J8" s="74" t="s">
        <v>12</v>
      </c>
      <c r="K8" s="74" t="s">
        <v>13</v>
      </c>
      <c r="L8" s="74"/>
      <c r="M8" s="74"/>
      <c r="N8" s="74"/>
      <c r="O8" s="74"/>
      <c r="P8" s="74"/>
      <c r="Q8" s="74"/>
      <c r="R8" s="74"/>
      <c r="S8" s="74"/>
      <c r="T8" s="74"/>
      <c r="U8" s="74" t="s">
        <v>14</v>
      </c>
      <c r="V8" s="74"/>
      <c r="W8" s="74" t="s">
        <v>15</v>
      </c>
      <c r="X8" s="74"/>
      <c r="Y8" s="74" t="s">
        <v>16</v>
      </c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 t="s">
        <v>17</v>
      </c>
    </row>
    <row r="9" spans="1:40" ht="42" customHeight="1">
      <c r="A9" s="74"/>
      <c r="B9" s="74"/>
      <c r="C9" s="74"/>
      <c r="D9" s="80"/>
      <c r="E9" s="80"/>
      <c r="F9" s="74"/>
      <c r="G9" s="74"/>
      <c r="H9" s="74"/>
      <c r="I9" s="74"/>
      <c r="J9" s="74"/>
      <c r="K9" s="74" t="s">
        <v>18</v>
      </c>
      <c r="L9" s="74"/>
      <c r="M9" s="74"/>
      <c r="N9" s="74"/>
      <c r="O9" s="74"/>
      <c r="P9" s="74" t="s">
        <v>19</v>
      </c>
      <c r="Q9" s="74"/>
      <c r="R9" s="74"/>
      <c r="S9" s="74"/>
      <c r="T9" s="74"/>
      <c r="U9" s="74" t="s">
        <v>20</v>
      </c>
      <c r="V9" s="74" t="s">
        <v>21</v>
      </c>
      <c r="W9" s="74"/>
      <c r="X9" s="74"/>
      <c r="Y9" s="75" t="s">
        <v>22</v>
      </c>
      <c r="Z9" s="75"/>
      <c r="AA9" s="75" t="s">
        <v>23</v>
      </c>
      <c r="AB9" s="75"/>
      <c r="AC9" s="75" t="s">
        <v>24</v>
      </c>
      <c r="AD9" s="75"/>
      <c r="AE9" s="75" t="s">
        <v>25</v>
      </c>
      <c r="AF9" s="75"/>
      <c r="AG9" s="75" t="s">
        <v>26</v>
      </c>
      <c r="AH9" s="75"/>
      <c r="AI9" s="75" t="s">
        <v>27</v>
      </c>
      <c r="AJ9" s="75"/>
      <c r="AK9" s="74" t="s">
        <v>28</v>
      </c>
      <c r="AL9" s="74" t="s">
        <v>29</v>
      </c>
      <c r="AM9" s="74"/>
    </row>
    <row r="10" spans="1:40" ht="135" customHeight="1">
      <c r="A10" s="74"/>
      <c r="B10" s="74"/>
      <c r="C10" s="74"/>
      <c r="D10" s="80"/>
      <c r="E10" s="80"/>
      <c r="F10" s="9" t="s">
        <v>18</v>
      </c>
      <c r="G10" s="9" t="s">
        <v>30</v>
      </c>
      <c r="H10" s="9" t="s">
        <v>31</v>
      </c>
      <c r="I10" s="9" t="s">
        <v>30</v>
      </c>
      <c r="J10" s="74"/>
      <c r="K10" s="10" t="s">
        <v>32</v>
      </c>
      <c r="L10" s="10" t="s">
        <v>33</v>
      </c>
      <c r="M10" s="10" t="s">
        <v>34</v>
      </c>
      <c r="N10" s="11" t="s">
        <v>35</v>
      </c>
      <c r="O10" s="11" t="s">
        <v>36</v>
      </c>
      <c r="P10" s="10" t="s">
        <v>32</v>
      </c>
      <c r="Q10" s="10" t="s">
        <v>33</v>
      </c>
      <c r="R10" s="10" t="s">
        <v>34</v>
      </c>
      <c r="S10" s="11" t="s">
        <v>35</v>
      </c>
      <c r="T10" s="11" t="s">
        <v>36</v>
      </c>
      <c r="U10" s="74"/>
      <c r="V10" s="74"/>
      <c r="W10" s="9" t="s">
        <v>37</v>
      </c>
      <c r="X10" s="9" t="s">
        <v>38</v>
      </c>
      <c r="Y10" s="9" t="s">
        <v>37</v>
      </c>
      <c r="Z10" s="9" t="s">
        <v>39</v>
      </c>
      <c r="AA10" s="9" t="s">
        <v>37</v>
      </c>
      <c r="AB10" s="9" t="s">
        <v>39</v>
      </c>
      <c r="AC10" s="9" t="s">
        <v>37</v>
      </c>
      <c r="AD10" s="9" t="s">
        <v>39</v>
      </c>
      <c r="AE10" s="9" t="s">
        <v>37</v>
      </c>
      <c r="AF10" s="9" t="s">
        <v>39</v>
      </c>
      <c r="AG10" s="9" t="s">
        <v>37</v>
      </c>
      <c r="AH10" s="9" t="s">
        <v>39</v>
      </c>
      <c r="AI10" s="9" t="s">
        <v>37</v>
      </c>
      <c r="AJ10" s="9" t="s">
        <v>39</v>
      </c>
      <c r="AK10" s="74"/>
      <c r="AL10" s="74"/>
      <c r="AM10" s="74"/>
    </row>
    <row r="11" spans="1:40" s="15" customFormat="1" ht="19.5" customHeight="1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12">
        <v>8</v>
      </c>
      <c r="I11" s="12">
        <v>9</v>
      </c>
      <c r="J11" s="12">
        <v>10</v>
      </c>
      <c r="K11" s="12">
        <v>11</v>
      </c>
      <c r="L11" s="12">
        <v>12</v>
      </c>
      <c r="M11" s="12">
        <v>13</v>
      </c>
      <c r="N11" s="12">
        <v>14</v>
      </c>
      <c r="O11" s="12">
        <v>15</v>
      </c>
      <c r="P11" s="12">
        <v>16</v>
      </c>
      <c r="Q11" s="12">
        <v>17</v>
      </c>
      <c r="R11" s="12">
        <v>18</v>
      </c>
      <c r="S11" s="12">
        <v>19</v>
      </c>
      <c r="T11" s="12">
        <v>20</v>
      </c>
      <c r="U11" s="13">
        <v>21</v>
      </c>
      <c r="V11" s="13">
        <v>22</v>
      </c>
      <c r="W11" s="13">
        <v>23</v>
      </c>
      <c r="X11" s="13">
        <v>24</v>
      </c>
      <c r="Y11" s="14" t="s">
        <v>40</v>
      </c>
      <c r="Z11" s="14" t="s">
        <v>41</v>
      </c>
      <c r="AA11" s="14" t="s">
        <v>42</v>
      </c>
      <c r="AB11" s="14" t="s">
        <v>43</v>
      </c>
      <c r="AC11" s="14" t="s">
        <v>44</v>
      </c>
      <c r="AD11" s="14" t="s">
        <v>45</v>
      </c>
      <c r="AE11" s="14" t="s">
        <v>46</v>
      </c>
      <c r="AF11" s="14" t="s">
        <v>47</v>
      </c>
      <c r="AG11" s="14" t="s">
        <v>48</v>
      </c>
      <c r="AH11" s="14" t="s">
        <v>49</v>
      </c>
      <c r="AI11" s="14" t="s">
        <v>50</v>
      </c>
      <c r="AJ11" s="14" t="s">
        <v>51</v>
      </c>
      <c r="AK11" s="13">
        <v>26</v>
      </c>
      <c r="AL11" s="13">
        <v>27</v>
      </c>
      <c r="AM11" s="13">
        <v>28</v>
      </c>
    </row>
    <row r="12" spans="1:40">
      <c r="A12" s="16" t="s">
        <v>52</v>
      </c>
      <c r="B12" s="17" t="s">
        <v>53</v>
      </c>
      <c r="C12" s="18" t="s">
        <v>54</v>
      </c>
      <c r="D12" s="18" t="s">
        <v>55</v>
      </c>
      <c r="E12" s="18">
        <v>2018</v>
      </c>
      <c r="F12" s="18">
        <v>2030</v>
      </c>
      <c r="G12" s="18">
        <v>2031</v>
      </c>
      <c r="H12" s="19" t="s">
        <v>56</v>
      </c>
      <c r="I12" s="19" t="s">
        <v>56</v>
      </c>
      <c r="J12" s="20">
        <f t="shared" ref="J12:AI12" si="0">J13+J14+J15+J16+J17</f>
        <v>201.66831295</v>
      </c>
      <c r="K12" s="20">
        <f t="shared" si="0"/>
        <v>1297.426544018977</v>
      </c>
      <c r="L12" s="20">
        <f t="shared" si="0"/>
        <v>0</v>
      </c>
      <c r="M12" s="20">
        <f t="shared" si="0"/>
        <v>0</v>
      </c>
      <c r="N12" s="20">
        <f t="shared" si="0"/>
        <v>1297.426544018977</v>
      </c>
      <c r="O12" s="20">
        <f t="shared" si="0"/>
        <v>0</v>
      </c>
      <c r="P12" s="20">
        <f t="shared" si="0"/>
        <v>1631.8307277423596</v>
      </c>
      <c r="Q12" s="20">
        <f t="shared" si="0"/>
        <v>0</v>
      </c>
      <c r="R12" s="20">
        <f t="shared" si="0"/>
        <v>0</v>
      </c>
      <c r="S12" s="20">
        <f t="shared" si="0"/>
        <v>1631.8307277423596</v>
      </c>
      <c r="T12" s="20">
        <f t="shared" si="0"/>
        <v>0</v>
      </c>
      <c r="U12" s="20">
        <f t="shared" si="0"/>
        <v>851.80627785580941</v>
      </c>
      <c r="V12" s="20">
        <f t="shared" si="0"/>
        <v>1268.0530971523594</v>
      </c>
      <c r="W12" s="20">
        <f t="shared" si="0"/>
        <v>243.95195321316768</v>
      </c>
      <c r="X12" s="20">
        <f t="shared" si="0"/>
        <v>162.10931764000003</v>
      </c>
      <c r="Y12" s="20">
        <f t="shared" si="0"/>
        <v>225.97795594610352</v>
      </c>
      <c r="Z12" s="20">
        <f t="shared" si="0"/>
        <v>315.25832056911503</v>
      </c>
      <c r="AA12" s="20">
        <f t="shared" si="0"/>
        <v>155.18063764594828</v>
      </c>
      <c r="AB12" s="20">
        <f t="shared" si="0"/>
        <v>176.02395311565874</v>
      </c>
      <c r="AC12" s="20">
        <f t="shared" si="0"/>
        <v>150.95418469763371</v>
      </c>
      <c r="AD12" s="20">
        <f t="shared" si="0"/>
        <v>178.48950995402942</v>
      </c>
      <c r="AE12" s="20">
        <f t="shared" si="0"/>
        <v>158.30661227597329</v>
      </c>
      <c r="AF12" s="20">
        <f t="shared" si="0"/>
        <v>196.62495904228408</v>
      </c>
      <c r="AG12" s="20">
        <f t="shared" si="0"/>
        <v>161.38688729015053</v>
      </c>
      <c r="AH12" s="20">
        <f t="shared" si="0"/>
        <v>202.31670669790299</v>
      </c>
      <c r="AI12" s="20">
        <f t="shared" si="0"/>
        <v>199.33964777336902</v>
      </c>
      <c r="AJ12" s="19" t="s">
        <v>56</v>
      </c>
      <c r="AK12" s="20">
        <f>AK13+AK14+AK15+AK16+AK17</f>
        <v>1051.1459256291785</v>
      </c>
      <c r="AL12" s="20">
        <f>AL13+AL14+AL15+AL16+AL17</f>
        <v>1268.0530971523594</v>
      </c>
      <c r="AM12" s="21" t="s">
        <v>56</v>
      </c>
    </row>
    <row r="13" spans="1:40" ht="31.5">
      <c r="A13" s="16" t="s">
        <v>57</v>
      </c>
      <c r="B13" s="22" t="s">
        <v>58</v>
      </c>
      <c r="C13" s="18" t="s">
        <v>54</v>
      </c>
      <c r="D13" s="18" t="s">
        <v>56</v>
      </c>
      <c r="E13" s="18" t="s">
        <v>56</v>
      </c>
      <c r="F13" s="18" t="s">
        <v>56</v>
      </c>
      <c r="G13" s="18" t="s">
        <v>56</v>
      </c>
      <c r="H13" s="19" t="s">
        <v>56</v>
      </c>
      <c r="I13" s="19" t="s">
        <v>56</v>
      </c>
      <c r="J13" s="20">
        <f t="shared" ref="J13:AI13" si="1">J19</f>
        <v>187.80845595</v>
      </c>
      <c r="K13" s="20">
        <f t="shared" si="1"/>
        <v>1139.36449729125</v>
      </c>
      <c r="L13" s="20">
        <f t="shared" si="1"/>
        <v>0</v>
      </c>
      <c r="M13" s="20">
        <f t="shared" si="1"/>
        <v>0</v>
      </c>
      <c r="N13" s="20">
        <f t="shared" si="1"/>
        <v>1139.36449729125</v>
      </c>
      <c r="O13" s="20">
        <f t="shared" si="1"/>
        <v>0</v>
      </c>
      <c r="P13" s="20">
        <f t="shared" si="1"/>
        <v>1421.5746534529512</v>
      </c>
      <c r="Q13" s="20">
        <f t="shared" si="1"/>
        <v>0</v>
      </c>
      <c r="R13" s="20">
        <f t="shared" si="1"/>
        <v>0</v>
      </c>
      <c r="S13" s="20">
        <f t="shared" si="1"/>
        <v>1421.5746534529512</v>
      </c>
      <c r="T13" s="20">
        <f t="shared" si="1"/>
        <v>0</v>
      </c>
      <c r="U13" s="20">
        <f t="shared" si="1"/>
        <v>735.48284789091679</v>
      </c>
      <c r="V13" s="20">
        <f t="shared" si="1"/>
        <v>1086.123596622951</v>
      </c>
      <c r="W13" s="20">
        <f t="shared" si="1"/>
        <v>216.07319345033335</v>
      </c>
      <c r="X13" s="20">
        <f t="shared" si="1"/>
        <v>147.64260088000003</v>
      </c>
      <c r="Y13" s="20">
        <f t="shared" si="1"/>
        <v>156.27556452858335</v>
      </c>
      <c r="Z13" s="20">
        <f t="shared" si="1"/>
        <v>195.50902621311499</v>
      </c>
      <c r="AA13" s="20">
        <f t="shared" si="1"/>
        <v>132.40849498816667</v>
      </c>
      <c r="AB13" s="20">
        <f t="shared" si="1"/>
        <v>155.392708967213</v>
      </c>
      <c r="AC13" s="20">
        <f t="shared" si="1"/>
        <v>136.54617370241667</v>
      </c>
      <c r="AD13" s="20">
        <f t="shared" si="1"/>
        <v>165.45926832786887</v>
      </c>
      <c r="AE13" s="20">
        <f t="shared" si="1"/>
        <v>152.52654849816668</v>
      </c>
      <c r="AF13" s="20">
        <f t="shared" si="1"/>
        <v>186.37816216393441</v>
      </c>
      <c r="AG13" s="20">
        <f t="shared" si="1"/>
        <v>157.72606617358335</v>
      </c>
      <c r="AH13" s="20">
        <f t="shared" si="1"/>
        <v>191.64979114754098</v>
      </c>
      <c r="AI13" s="20">
        <f t="shared" si="1"/>
        <v>191.73463980327867</v>
      </c>
      <c r="AJ13" s="19" t="s">
        <v>56</v>
      </c>
      <c r="AK13" s="20">
        <f>AK19</f>
        <v>927.21748769419548</v>
      </c>
      <c r="AL13" s="20">
        <f>AL19</f>
        <v>1086.123596622951</v>
      </c>
      <c r="AM13" s="21" t="s">
        <v>56</v>
      </c>
    </row>
    <row r="14" spans="1:40">
      <c r="A14" s="16" t="s">
        <v>59</v>
      </c>
      <c r="B14" s="22" t="s">
        <v>60</v>
      </c>
      <c r="C14" s="18" t="s">
        <v>54</v>
      </c>
      <c r="D14" s="18" t="s">
        <v>56</v>
      </c>
      <c r="E14" s="18" t="s">
        <v>56</v>
      </c>
      <c r="F14" s="18" t="s">
        <v>56</v>
      </c>
      <c r="G14" s="18" t="s">
        <v>56</v>
      </c>
      <c r="H14" s="19" t="s">
        <v>56</v>
      </c>
      <c r="I14" s="19" t="s">
        <v>56</v>
      </c>
      <c r="J14" s="20">
        <f t="shared" ref="J14:AI14" si="2">J23</f>
        <v>0</v>
      </c>
      <c r="K14" s="20">
        <f t="shared" si="2"/>
        <v>0</v>
      </c>
      <c r="L14" s="20">
        <f t="shared" si="2"/>
        <v>0</v>
      </c>
      <c r="M14" s="20">
        <f t="shared" si="2"/>
        <v>0</v>
      </c>
      <c r="N14" s="20">
        <f t="shared" si="2"/>
        <v>0</v>
      </c>
      <c r="O14" s="20">
        <f t="shared" si="2"/>
        <v>0</v>
      </c>
      <c r="P14" s="20">
        <f t="shared" si="2"/>
        <v>0</v>
      </c>
      <c r="Q14" s="20">
        <f t="shared" si="2"/>
        <v>0</v>
      </c>
      <c r="R14" s="20">
        <f t="shared" si="2"/>
        <v>0</v>
      </c>
      <c r="S14" s="20">
        <f t="shared" si="2"/>
        <v>0</v>
      </c>
      <c r="T14" s="20">
        <f t="shared" si="2"/>
        <v>0</v>
      </c>
      <c r="U14" s="20">
        <f t="shared" si="2"/>
        <v>0</v>
      </c>
      <c r="V14" s="20">
        <f t="shared" si="2"/>
        <v>0</v>
      </c>
      <c r="W14" s="20">
        <f t="shared" si="2"/>
        <v>0</v>
      </c>
      <c r="X14" s="20">
        <f t="shared" si="2"/>
        <v>0</v>
      </c>
      <c r="Y14" s="20">
        <f t="shared" si="2"/>
        <v>0</v>
      </c>
      <c r="Z14" s="20">
        <f t="shared" si="2"/>
        <v>0</v>
      </c>
      <c r="AA14" s="20">
        <f t="shared" si="2"/>
        <v>0</v>
      </c>
      <c r="AB14" s="20">
        <f t="shared" si="2"/>
        <v>0</v>
      </c>
      <c r="AC14" s="20">
        <f t="shared" si="2"/>
        <v>0</v>
      </c>
      <c r="AD14" s="20">
        <f t="shared" si="2"/>
        <v>0</v>
      </c>
      <c r="AE14" s="20">
        <f t="shared" si="2"/>
        <v>0</v>
      </c>
      <c r="AF14" s="20">
        <f t="shared" si="2"/>
        <v>0</v>
      </c>
      <c r="AG14" s="20">
        <f t="shared" si="2"/>
        <v>0</v>
      </c>
      <c r="AH14" s="20">
        <f t="shared" si="2"/>
        <v>0</v>
      </c>
      <c r="AI14" s="20">
        <f t="shared" si="2"/>
        <v>0</v>
      </c>
      <c r="AJ14" s="19" t="s">
        <v>56</v>
      </c>
      <c r="AK14" s="20">
        <f>AK23</f>
        <v>0</v>
      </c>
      <c r="AL14" s="20">
        <f>AL23</f>
        <v>0</v>
      </c>
      <c r="AM14" s="21" t="s">
        <v>56</v>
      </c>
    </row>
    <row r="15" spans="1:40" ht="31.5">
      <c r="A15" s="16" t="s">
        <v>61</v>
      </c>
      <c r="B15" s="22" t="s">
        <v>62</v>
      </c>
      <c r="C15" s="18" t="s">
        <v>54</v>
      </c>
      <c r="D15" s="18" t="s">
        <v>56</v>
      </c>
      <c r="E15" s="18" t="s">
        <v>56</v>
      </c>
      <c r="F15" s="18" t="s">
        <v>56</v>
      </c>
      <c r="G15" s="18" t="s">
        <v>56</v>
      </c>
      <c r="H15" s="19" t="s">
        <v>56</v>
      </c>
      <c r="I15" s="19" t="s">
        <v>56</v>
      </c>
      <c r="J15" s="20">
        <f t="shared" ref="J15:AI15" si="3">J29</f>
        <v>0</v>
      </c>
      <c r="K15" s="20">
        <f t="shared" si="3"/>
        <v>0</v>
      </c>
      <c r="L15" s="20">
        <f t="shared" si="3"/>
        <v>0</v>
      </c>
      <c r="M15" s="20">
        <f t="shared" si="3"/>
        <v>0</v>
      </c>
      <c r="N15" s="20">
        <f t="shared" si="3"/>
        <v>0</v>
      </c>
      <c r="O15" s="20">
        <f t="shared" si="3"/>
        <v>0</v>
      </c>
      <c r="P15" s="20">
        <f t="shared" si="3"/>
        <v>0</v>
      </c>
      <c r="Q15" s="20">
        <f t="shared" si="3"/>
        <v>0</v>
      </c>
      <c r="R15" s="20">
        <f t="shared" si="3"/>
        <v>0</v>
      </c>
      <c r="S15" s="20">
        <f t="shared" si="3"/>
        <v>0</v>
      </c>
      <c r="T15" s="20">
        <f t="shared" si="3"/>
        <v>0</v>
      </c>
      <c r="U15" s="20">
        <f t="shared" si="3"/>
        <v>0</v>
      </c>
      <c r="V15" s="20">
        <f t="shared" si="3"/>
        <v>0</v>
      </c>
      <c r="W15" s="20">
        <f t="shared" si="3"/>
        <v>0</v>
      </c>
      <c r="X15" s="20">
        <f t="shared" si="3"/>
        <v>0</v>
      </c>
      <c r="Y15" s="20">
        <f t="shared" si="3"/>
        <v>0</v>
      </c>
      <c r="Z15" s="20">
        <f t="shared" si="3"/>
        <v>0</v>
      </c>
      <c r="AA15" s="20">
        <f t="shared" si="3"/>
        <v>0</v>
      </c>
      <c r="AB15" s="20">
        <f t="shared" si="3"/>
        <v>0</v>
      </c>
      <c r="AC15" s="20">
        <f t="shared" si="3"/>
        <v>0</v>
      </c>
      <c r="AD15" s="20">
        <f t="shared" si="3"/>
        <v>0</v>
      </c>
      <c r="AE15" s="20">
        <f t="shared" si="3"/>
        <v>0</v>
      </c>
      <c r="AF15" s="20">
        <f t="shared" si="3"/>
        <v>0</v>
      </c>
      <c r="AG15" s="20">
        <f t="shared" si="3"/>
        <v>0</v>
      </c>
      <c r="AH15" s="20">
        <f t="shared" si="3"/>
        <v>0</v>
      </c>
      <c r="AI15" s="20">
        <f t="shared" si="3"/>
        <v>0</v>
      </c>
      <c r="AJ15" s="19" t="s">
        <v>56</v>
      </c>
      <c r="AK15" s="20">
        <f>AK29</f>
        <v>0</v>
      </c>
      <c r="AL15" s="20">
        <f>AL29</f>
        <v>0</v>
      </c>
      <c r="AM15" s="21" t="s">
        <v>56</v>
      </c>
    </row>
    <row r="16" spans="1:40">
      <c r="A16" s="16" t="s">
        <v>63</v>
      </c>
      <c r="B16" s="22" t="s">
        <v>64</v>
      </c>
      <c r="C16" s="18" t="s">
        <v>54</v>
      </c>
      <c r="D16" s="18" t="s">
        <v>56</v>
      </c>
      <c r="E16" s="18" t="s">
        <v>56</v>
      </c>
      <c r="F16" s="18" t="s">
        <v>56</v>
      </c>
      <c r="G16" s="18" t="s">
        <v>56</v>
      </c>
      <c r="H16" s="19" t="s">
        <v>56</v>
      </c>
      <c r="I16" s="19" t="s">
        <v>56</v>
      </c>
      <c r="J16" s="20">
        <f t="shared" ref="J16:AI16" si="4">J36</f>
        <v>0</v>
      </c>
      <c r="K16" s="20">
        <f t="shared" si="4"/>
        <v>34.421204754547304</v>
      </c>
      <c r="L16" s="20">
        <f t="shared" si="4"/>
        <v>0</v>
      </c>
      <c r="M16" s="20">
        <f t="shared" si="4"/>
        <v>0</v>
      </c>
      <c r="N16" s="20">
        <f t="shared" si="4"/>
        <v>34.421204754547304</v>
      </c>
      <c r="O16" s="20">
        <f t="shared" si="4"/>
        <v>0</v>
      </c>
      <c r="P16" s="20">
        <f t="shared" si="4"/>
        <v>79.613603913816334</v>
      </c>
      <c r="Q16" s="20">
        <f t="shared" si="4"/>
        <v>0</v>
      </c>
      <c r="R16" s="20">
        <f t="shared" si="4"/>
        <v>0</v>
      </c>
      <c r="S16" s="20">
        <f t="shared" si="4"/>
        <v>79.613603913816334</v>
      </c>
      <c r="T16" s="20">
        <f t="shared" si="4"/>
        <v>0</v>
      </c>
      <c r="U16" s="20">
        <f t="shared" si="4"/>
        <v>18.307255849741992</v>
      </c>
      <c r="V16" s="20">
        <f t="shared" si="4"/>
        <v>75.240163913816318</v>
      </c>
      <c r="W16" s="20">
        <f t="shared" si="4"/>
        <v>16.113948904805316</v>
      </c>
      <c r="X16" s="20">
        <f t="shared" si="4"/>
        <v>4.3734400000000004</v>
      </c>
      <c r="Y16" s="20">
        <f t="shared" si="4"/>
        <v>4.0998312646511899</v>
      </c>
      <c r="Z16" s="20">
        <f t="shared" si="4"/>
        <v>62.089287850000005</v>
      </c>
      <c r="AA16" s="20">
        <f t="shared" si="4"/>
        <v>3.6833671617563284</v>
      </c>
      <c r="AB16" s="20">
        <f t="shared" si="4"/>
        <v>3.4585367855999998</v>
      </c>
      <c r="AC16" s="20">
        <f t="shared" si="4"/>
        <v>3.3574044406777044</v>
      </c>
      <c r="AD16" s="20">
        <f t="shared" si="4"/>
        <v>3.1018652074296003</v>
      </c>
      <c r="AE16" s="20">
        <f t="shared" si="4"/>
        <v>3.5058318660896033</v>
      </c>
      <c r="AF16" s="20">
        <f t="shared" si="4"/>
        <v>3.22904168093421</v>
      </c>
      <c r="AG16" s="20">
        <f t="shared" si="4"/>
        <v>3.6608211165671647</v>
      </c>
      <c r="AH16" s="20">
        <f t="shared" si="4"/>
        <v>3.36143238985251</v>
      </c>
      <c r="AI16" s="20">
        <f t="shared" si="4"/>
        <v>0</v>
      </c>
      <c r="AJ16" s="19" t="s">
        <v>56</v>
      </c>
      <c r="AK16" s="20">
        <f>AK36</f>
        <v>18.307255849741992</v>
      </c>
      <c r="AL16" s="20">
        <f>AL36</f>
        <v>75.240163913816318</v>
      </c>
      <c r="AM16" s="21" t="s">
        <v>56</v>
      </c>
    </row>
    <row r="17" spans="1:39" s="27" customFormat="1">
      <c r="A17" s="23" t="s">
        <v>65</v>
      </c>
      <c r="B17" s="24" t="s">
        <v>66</v>
      </c>
      <c r="C17" s="21" t="s">
        <v>54</v>
      </c>
      <c r="D17" s="21" t="s">
        <v>56</v>
      </c>
      <c r="E17" s="21" t="s">
        <v>56</v>
      </c>
      <c r="F17" s="21" t="s">
        <v>56</v>
      </c>
      <c r="G17" s="21" t="s">
        <v>56</v>
      </c>
      <c r="H17" s="25" t="s">
        <v>56</v>
      </c>
      <c r="I17" s="25" t="s">
        <v>56</v>
      </c>
      <c r="J17" s="26">
        <f t="shared" ref="J17:AI17" si="5">J51</f>
        <v>13.859857000000002</v>
      </c>
      <c r="K17" s="26">
        <f t="shared" si="5"/>
        <v>123.64084197317966</v>
      </c>
      <c r="L17" s="26">
        <f t="shared" si="5"/>
        <v>0</v>
      </c>
      <c r="M17" s="26">
        <f t="shared" si="5"/>
        <v>0</v>
      </c>
      <c r="N17" s="26">
        <f t="shared" si="5"/>
        <v>123.64084197317966</v>
      </c>
      <c r="O17" s="26">
        <f t="shared" si="5"/>
        <v>0</v>
      </c>
      <c r="P17" s="26">
        <f t="shared" si="5"/>
        <v>130.64247037559198</v>
      </c>
      <c r="Q17" s="26">
        <f t="shared" si="5"/>
        <v>0</v>
      </c>
      <c r="R17" s="26">
        <f t="shared" si="5"/>
        <v>0</v>
      </c>
      <c r="S17" s="26">
        <f t="shared" si="5"/>
        <v>130.64247037559198</v>
      </c>
      <c r="T17" s="26">
        <f t="shared" si="5"/>
        <v>0</v>
      </c>
      <c r="U17" s="26">
        <f t="shared" si="5"/>
        <v>98.016174115150619</v>
      </c>
      <c r="V17" s="26">
        <f t="shared" si="5"/>
        <v>106.68933661559198</v>
      </c>
      <c r="W17" s="26">
        <f t="shared" si="5"/>
        <v>11.764810858029033</v>
      </c>
      <c r="X17" s="26">
        <f t="shared" si="5"/>
        <v>10.09327676</v>
      </c>
      <c r="Y17" s="26">
        <f t="shared" si="5"/>
        <v>65.602560152868989</v>
      </c>
      <c r="Z17" s="26">
        <f t="shared" si="5"/>
        <v>57.660006505999995</v>
      </c>
      <c r="AA17" s="26">
        <f t="shared" si="5"/>
        <v>19.088775496025285</v>
      </c>
      <c r="AB17" s="26">
        <f t="shared" si="5"/>
        <v>17.172707362845749</v>
      </c>
      <c r="AC17" s="26">
        <f t="shared" si="5"/>
        <v>11.050606554539337</v>
      </c>
      <c r="AD17" s="26">
        <f t="shared" si="5"/>
        <v>9.9283764187309504</v>
      </c>
      <c r="AE17" s="26">
        <f t="shared" si="5"/>
        <v>2.274231911717024</v>
      </c>
      <c r="AF17" s="26">
        <f t="shared" si="5"/>
        <v>7.0177551974154406</v>
      </c>
      <c r="AG17" s="26">
        <f t="shared" si="5"/>
        <v>0</v>
      </c>
      <c r="AH17" s="26">
        <f t="shared" si="5"/>
        <v>7.305483160509473</v>
      </c>
      <c r="AI17" s="26">
        <f t="shared" si="5"/>
        <v>7.6050079700903606</v>
      </c>
      <c r="AJ17" s="25" t="s">
        <v>56</v>
      </c>
      <c r="AK17" s="26">
        <f>AK51</f>
        <v>105.62118208524097</v>
      </c>
      <c r="AL17" s="26">
        <f>AL51</f>
        <v>106.68933661559198</v>
      </c>
      <c r="AM17" s="21" t="s">
        <v>56</v>
      </c>
    </row>
    <row r="18" spans="1:39" s="27" customFormat="1">
      <c r="A18" s="23" t="s">
        <v>67</v>
      </c>
      <c r="B18" s="28" t="s">
        <v>68</v>
      </c>
      <c r="C18" s="21" t="s">
        <v>54</v>
      </c>
      <c r="D18" s="21" t="s">
        <v>55</v>
      </c>
      <c r="E18" s="21">
        <v>2018</v>
      </c>
      <c r="F18" s="21">
        <v>2030</v>
      </c>
      <c r="G18" s="21">
        <v>2031</v>
      </c>
      <c r="H18" s="25" t="s">
        <v>56</v>
      </c>
      <c r="I18" s="25" t="s">
        <v>56</v>
      </c>
      <c r="J18" s="26">
        <f t="shared" ref="J18:AI18" si="6">J19+J23+J29+J36+J51</f>
        <v>201.66831295</v>
      </c>
      <c r="K18" s="26">
        <f t="shared" si="6"/>
        <v>1297.426544018977</v>
      </c>
      <c r="L18" s="26">
        <f t="shared" si="6"/>
        <v>0</v>
      </c>
      <c r="M18" s="26">
        <f t="shared" si="6"/>
        <v>0</v>
      </c>
      <c r="N18" s="26">
        <f t="shared" si="6"/>
        <v>1297.426544018977</v>
      </c>
      <c r="O18" s="26">
        <f t="shared" si="6"/>
        <v>0</v>
      </c>
      <c r="P18" s="26">
        <f t="shared" si="6"/>
        <v>1631.8307277423596</v>
      </c>
      <c r="Q18" s="26">
        <f t="shared" si="6"/>
        <v>0</v>
      </c>
      <c r="R18" s="26">
        <f t="shared" si="6"/>
        <v>0</v>
      </c>
      <c r="S18" s="26">
        <f t="shared" si="6"/>
        <v>1631.8307277423596</v>
      </c>
      <c r="T18" s="26">
        <f t="shared" si="6"/>
        <v>0</v>
      </c>
      <c r="U18" s="26">
        <f t="shared" si="6"/>
        <v>851.80627785580941</v>
      </c>
      <c r="V18" s="26">
        <f t="shared" si="6"/>
        <v>1268.0530971523594</v>
      </c>
      <c r="W18" s="26">
        <f t="shared" si="6"/>
        <v>243.95195321316768</v>
      </c>
      <c r="X18" s="26">
        <f t="shared" si="6"/>
        <v>162.10931764000003</v>
      </c>
      <c r="Y18" s="26">
        <f t="shared" si="6"/>
        <v>225.97795594610352</v>
      </c>
      <c r="Z18" s="26">
        <f t="shared" si="6"/>
        <v>315.25832056911503</v>
      </c>
      <c r="AA18" s="26">
        <f t="shared" si="6"/>
        <v>155.18063764594828</v>
      </c>
      <c r="AB18" s="26">
        <f t="shared" si="6"/>
        <v>176.02395311565874</v>
      </c>
      <c r="AC18" s="26">
        <f t="shared" si="6"/>
        <v>150.95418469763371</v>
      </c>
      <c r="AD18" s="26">
        <f t="shared" si="6"/>
        <v>178.48950995402942</v>
      </c>
      <c r="AE18" s="26">
        <f t="shared" si="6"/>
        <v>158.30661227597329</v>
      </c>
      <c r="AF18" s="26">
        <f t="shared" si="6"/>
        <v>196.62495904228408</v>
      </c>
      <c r="AG18" s="26">
        <f t="shared" si="6"/>
        <v>161.38688729015053</v>
      </c>
      <c r="AH18" s="26">
        <f t="shared" si="6"/>
        <v>202.31670669790299</v>
      </c>
      <c r="AI18" s="26">
        <f t="shared" si="6"/>
        <v>199.33964777336902</v>
      </c>
      <c r="AJ18" s="25" t="s">
        <v>56</v>
      </c>
      <c r="AK18" s="26">
        <f>AK19+AK23+AK29+AK36+AK51</f>
        <v>1051.1459256291785</v>
      </c>
      <c r="AL18" s="26">
        <f>AL19+AL23+AL29+AL36+AL51</f>
        <v>1268.0530971523594</v>
      </c>
      <c r="AM18" s="21" t="s">
        <v>56</v>
      </c>
    </row>
    <row r="19" spans="1:39" s="27" customFormat="1" ht="31.5">
      <c r="A19" s="23" t="s">
        <v>69</v>
      </c>
      <c r="B19" s="29" t="s">
        <v>70</v>
      </c>
      <c r="C19" s="21" t="s">
        <v>54</v>
      </c>
      <c r="D19" s="21" t="s">
        <v>56</v>
      </c>
      <c r="E19" s="21" t="s">
        <v>56</v>
      </c>
      <c r="F19" s="21" t="s">
        <v>56</v>
      </c>
      <c r="G19" s="21" t="s">
        <v>56</v>
      </c>
      <c r="H19" s="25" t="s">
        <v>56</v>
      </c>
      <c r="I19" s="25" t="s">
        <v>56</v>
      </c>
      <c r="J19" s="26">
        <f t="shared" ref="J19:AI19" si="7">J20+J22</f>
        <v>187.80845595</v>
      </c>
      <c r="K19" s="26">
        <f t="shared" si="7"/>
        <v>1139.36449729125</v>
      </c>
      <c r="L19" s="26">
        <f t="shared" si="7"/>
        <v>0</v>
      </c>
      <c r="M19" s="26">
        <f t="shared" si="7"/>
        <v>0</v>
      </c>
      <c r="N19" s="26">
        <f t="shared" si="7"/>
        <v>1139.36449729125</v>
      </c>
      <c r="O19" s="26">
        <f t="shared" si="7"/>
        <v>0</v>
      </c>
      <c r="P19" s="26">
        <f t="shared" si="7"/>
        <v>1421.5746534529512</v>
      </c>
      <c r="Q19" s="26">
        <f t="shared" si="7"/>
        <v>0</v>
      </c>
      <c r="R19" s="26">
        <f t="shared" si="7"/>
        <v>0</v>
      </c>
      <c r="S19" s="26">
        <f t="shared" si="7"/>
        <v>1421.5746534529512</v>
      </c>
      <c r="T19" s="26">
        <f t="shared" si="7"/>
        <v>0</v>
      </c>
      <c r="U19" s="26">
        <f t="shared" si="7"/>
        <v>735.48284789091679</v>
      </c>
      <c r="V19" s="26">
        <f t="shared" si="7"/>
        <v>1086.123596622951</v>
      </c>
      <c r="W19" s="26">
        <f t="shared" si="7"/>
        <v>216.07319345033335</v>
      </c>
      <c r="X19" s="26">
        <f t="shared" si="7"/>
        <v>147.64260088000003</v>
      </c>
      <c r="Y19" s="26">
        <f t="shared" si="7"/>
        <v>156.27556452858335</v>
      </c>
      <c r="Z19" s="26">
        <f t="shared" si="7"/>
        <v>195.50902621311499</v>
      </c>
      <c r="AA19" s="26">
        <f t="shared" si="7"/>
        <v>132.40849498816667</v>
      </c>
      <c r="AB19" s="26">
        <f t="shared" si="7"/>
        <v>155.392708967213</v>
      </c>
      <c r="AC19" s="26">
        <f t="shared" si="7"/>
        <v>136.54617370241667</v>
      </c>
      <c r="AD19" s="26">
        <f t="shared" si="7"/>
        <v>165.45926832786887</v>
      </c>
      <c r="AE19" s="26">
        <f t="shared" si="7"/>
        <v>152.52654849816668</v>
      </c>
      <c r="AF19" s="26">
        <f t="shared" si="7"/>
        <v>186.37816216393441</v>
      </c>
      <c r="AG19" s="26">
        <f t="shared" si="7"/>
        <v>157.72606617358335</v>
      </c>
      <c r="AH19" s="26">
        <f t="shared" si="7"/>
        <v>191.64979114754098</v>
      </c>
      <c r="AI19" s="26">
        <f t="shared" si="7"/>
        <v>191.73463980327867</v>
      </c>
      <c r="AJ19" s="25" t="s">
        <v>56</v>
      </c>
      <c r="AK19" s="26">
        <f>AK20+AK22</f>
        <v>927.21748769419548</v>
      </c>
      <c r="AL19" s="26">
        <f>AL20+AL22</f>
        <v>1086.123596622951</v>
      </c>
      <c r="AM19" s="21" t="s">
        <v>56</v>
      </c>
    </row>
    <row r="20" spans="1:39" s="27" customFormat="1">
      <c r="A20" s="23" t="s">
        <v>71</v>
      </c>
      <c r="B20" s="29" t="s">
        <v>72</v>
      </c>
      <c r="C20" s="21" t="s">
        <v>54</v>
      </c>
      <c r="D20" s="21" t="s">
        <v>55</v>
      </c>
      <c r="E20" s="21">
        <v>2021</v>
      </c>
      <c r="F20" s="21">
        <v>2030</v>
      </c>
      <c r="G20" s="21">
        <v>2031</v>
      </c>
      <c r="H20" s="25" t="s">
        <v>56</v>
      </c>
      <c r="I20" s="25" t="s">
        <v>56</v>
      </c>
      <c r="J20" s="26">
        <f t="shared" ref="J20:AI20" si="8">J21</f>
        <v>187.80845595</v>
      </c>
      <c r="K20" s="26">
        <f t="shared" si="8"/>
        <v>1139.36449729125</v>
      </c>
      <c r="L20" s="26">
        <f t="shared" si="8"/>
        <v>0</v>
      </c>
      <c r="M20" s="26">
        <f t="shared" si="8"/>
        <v>0</v>
      </c>
      <c r="N20" s="26">
        <f t="shared" si="8"/>
        <v>1139.36449729125</v>
      </c>
      <c r="O20" s="26">
        <f t="shared" si="8"/>
        <v>0</v>
      </c>
      <c r="P20" s="26">
        <f t="shared" si="8"/>
        <v>1421.5746534529512</v>
      </c>
      <c r="Q20" s="26">
        <f t="shared" si="8"/>
        <v>0</v>
      </c>
      <c r="R20" s="26">
        <f t="shared" si="8"/>
        <v>0</v>
      </c>
      <c r="S20" s="26">
        <f t="shared" si="8"/>
        <v>1421.5746534529512</v>
      </c>
      <c r="T20" s="26">
        <f t="shared" si="8"/>
        <v>0</v>
      </c>
      <c r="U20" s="26">
        <f t="shared" si="8"/>
        <v>735.48284789091679</v>
      </c>
      <c r="V20" s="26">
        <f t="shared" si="8"/>
        <v>1086.123596622951</v>
      </c>
      <c r="W20" s="26">
        <f t="shared" si="8"/>
        <v>216.07319345033335</v>
      </c>
      <c r="X20" s="26">
        <f t="shared" si="8"/>
        <v>147.64260088000003</v>
      </c>
      <c r="Y20" s="26">
        <f t="shared" si="8"/>
        <v>156.27556452858335</v>
      </c>
      <c r="Z20" s="26">
        <f t="shared" si="8"/>
        <v>195.50902621311499</v>
      </c>
      <c r="AA20" s="26">
        <f t="shared" si="8"/>
        <v>132.40849498816667</v>
      </c>
      <c r="AB20" s="26">
        <f t="shared" si="8"/>
        <v>155.392708967213</v>
      </c>
      <c r="AC20" s="26">
        <f t="shared" si="8"/>
        <v>136.54617370241667</v>
      </c>
      <c r="AD20" s="26">
        <f t="shared" si="8"/>
        <v>165.45926832786887</v>
      </c>
      <c r="AE20" s="26">
        <f t="shared" si="8"/>
        <v>152.52654849816668</v>
      </c>
      <c r="AF20" s="26">
        <f t="shared" si="8"/>
        <v>186.37816216393441</v>
      </c>
      <c r="AG20" s="26">
        <f t="shared" si="8"/>
        <v>157.72606617358335</v>
      </c>
      <c r="AH20" s="26">
        <f t="shared" si="8"/>
        <v>191.64979114754098</v>
      </c>
      <c r="AI20" s="26">
        <f t="shared" si="8"/>
        <v>191.73463980327867</v>
      </c>
      <c r="AJ20" s="25" t="s">
        <v>56</v>
      </c>
      <c r="AK20" s="26">
        <f>AK21</f>
        <v>927.21748769419548</v>
      </c>
      <c r="AL20" s="26">
        <f>AL21</f>
        <v>1086.123596622951</v>
      </c>
      <c r="AM20" s="21" t="s">
        <v>56</v>
      </c>
    </row>
    <row r="21" spans="1:39" s="27" customFormat="1" ht="63">
      <c r="A21" s="30" t="s">
        <v>71</v>
      </c>
      <c r="B21" s="31" t="s">
        <v>73</v>
      </c>
      <c r="C21" s="32" t="s">
        <v>74</v>
      </c>
      <c r="D21" s="33" t="s">
        <v>55</v>
      </c>
      <c r="E21" s="33">
        <v>2021</v>
      </c>
      <c r="F21" s="33">
        <v>2029</v>
      </c>
      <c r="G21" s="33">
        <v>2031</v>
      </c>
      <c r="H21" s="34" t="s">
        <v>56</v>
      </c>
      <c r="I21" s="34" t="s">
        <v>56</v>
      </c>
      <c r="J21" s="35">
        <v>187.80845595</v>
      </c>
      <c r="K21" s="35">
        <f>L21+M21+N21+O21</f>
        <v>1139.36449729125</v>
      </c>
      <c r="L21" s="35">
        <v>0</v>
      </c>
      <c r="M21" s="35">
        <v>0</v>
      </c>
      <c r="N21" s="35">
        <f>J21+U21+W21</f>
        <v>1139.36449729125</v>
      </c>
      <c r="O21" s="35">
        <v>0</v>
      </c>
      <c r="P21" s="35">
        <f>Q21+R21+S21+T21</f>
        <v>1421.5746534529512</v>
      </c>
      <c r="Q21" s="35">
        <v>0</v>
      </c>
      <c r="R21" s="35">
        <v>0</v>
      </c>
      <c r="S21" s="35">
        <f>J21+V21+X21</f>
        <v>1421.5746534529512</v>
      </c>
      <c r="T21" s="35">
        <v>0</v>
      </c>
      <c r="U21" s="35">
        <f>Y21+AA21+AC21+AE21+AG21</f>
        <v>735.48284789091679</v>
      </c>
      <c r="V21" s="35">
        <f>Z21+AB21+AD21+AF21+AH21+AI21</f>
        <v>1086.123596622951</v>
      </c>
      <c r="W21" s="35">
        <v>216.07319345033335</v>
      </c>
      <c r="X21" s="35">
        <v>147.64260088000003</v>
      </c>
      <c r="Y21" s="35">
        <v>156.27556452858335</v>
      </c>
      <c r="Z21" s="35">
        <v>195.50902621311499</v>
      </c>
      <c r="AA21" s="35">
        <v>132.40849498816667</v>
      </c>
      <c r="AB21" s="35">
        <v>155.392708967213</v>
      </c>
      <c r="AC21" s="35">
        <v>136.54617370241667</v>
      </c>
      <c r="AD21" s="35">
        <v>165.45926832786887</v>
      </c>
      <c r="AE21" s="35">
        <v>152.52654849816668</v>
      </c>
      <c r="AF21" s="35">
        <v>186.37816216393441</v>
      </c>
      <c r="AG21" s="35">
        <v>157.72606617358335</v>
      </c>
      <c r="AH21" s="35">
        <v>191.64979114754098</v>
      </c>
      <c r="AI21" s="35">
        <v>191.73463980327867</v>
      </c>
      <c r="AJ21" s="34" t="s">
        <v>56</v>
      </c>
      <c r="AK21" s="35">
        <f>Y21+AA21+AC21+AE21+AG21+AI21</f>
        <v>927.21748769419548</v>
      </c>
      <c r="AL21" s="35">
        <f>Z21+AB21+AD21+AF21+AH21+AI21</f>
        <v>1086.123596622951</v>
      </c>
      <c r="AM21" s="36" t="s">
        <v>75</v>
      </c>
    </row>
    <row r="22" spans="1:39" s="27" customFormat="1" ht="31.5">
      <c r="A22" s="23" t="s">
        <v>76</v>
      </c>
      <c r="B22" s="29" t="s">
        <v>77</v>
      </c>
      <c r="C22" s="21" t="s">
        <v>54</v>
      </c>
      <c r="D22" s="21" t="s">
        <v>56</v>
      </c>
      <c r="E22" s="21" t="s">
        <v>56</v>
      </c>
      <c r="F22" s="21" t="s">
        <v>56</v>
      </c>
      <c r="G22" s="21" t="s">
        <v>56</v>
      </c>
      <c r="H22" s="25" t="s">
        <v>56</v>
      </c>
      <c r="I22" s="25" t="s">
        <v>56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6">
        <v>0</v>
      </c>
      <c r="P22" s="26">
        <v>0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5" t="s">
        <v>56</v>
      </c>
      <c r="AK22" s="26">
        <f>Y22+AA22+AC22+AE22+AG22+AI22</f>
        <v>0</v>
      </c>
      <c r="AL22" s="26">
        <f>Z22+AB22+AD22+AF22+AH22+AI22</f>
        <v>0</v>
      </c>
      <c r="AM22" s="21" t="s">
        <v>56</v>
      </c>
    </row>
    <row r="23" spans="1:39" s="27" customFormat="1">
      <c r="A23" s="23" t="s">
        <v>78</v>
      </c>
      <c r="B23" s="28" t="s">
        <v>79</v>
      </c>
      <c r="C23" s="21" t="s">
        <v>54</v>
      </c>
      <c r="D23" s="21" t="s">
        <v>56</v>
      </c>
      <c r="E23" s="21" t="s">
        <v>56</v>
      </c>
      <c r="F23" s="21" t="s">
        <v>56</v>
      </c>
      <c r="G23" s="21" t="s">
        <v>56</v>
      </c>
      <c r="H23" s="25" t="s">
        <v>56</v>
      </c>
      <c r="I23" s="25" t="s">
        <v>56</v>
      </c>
      <c r="J23" s="26">
        <f t="shared" ref="J23:AI23" si="9">J24+J27+J28</f>
        <v>0</v>
      </c>
      <c r="K23" s="26">
        <f t="shared" si="9"/>
        <v>0</v>
      </c>
      <c r="L23" s="26">
        <f t="shared" si="9"/>
        <v>0</v>
      </c>
      <c r="M23" s="26">
        <f t="shared" si="9"/>
        <v>0</v>
      </c>
      <c r="N23" s="26">
        <f t="shared" si="9"/>
        <v>0</v>
      </c>
      <c r="O23" s="26">
        <f t="shared" si="9"/>
        <v>0</v>
      </c>
      <c r="P23" s="26">
        <f t="shared" si="9"/>
        <v>0</v>
      </c>
      <c r="Q23" s="26">
        <f t="shared" si="9"/>
        <v>0</v>
      </c>
      <c r="R23" s="26">
        <f t="shared" si="9"/>
        <v>0</v>
      </c>
      <c r="S23" s="26">
        <f t="shared" si="9"/>
        <v>0</v>
      </c>
      <c r="T23" s="26">
        <f t="shared" si="9"/>
        <v>0</v>
      </c>
      <c r="U23" s="26">
        <f t="shared" si="9"/>
        <v>0</v>
      </c>
      <c r="V23" s="26">
        <f t="shared" si="9"/>
        <v>0</v>
      </c>
      <c r="W23" s="26">
        <f t="shared" si="9"/>
        <v>0</v>
      </c>
      <c r="X23" s="26">
        <f t="shared" si="9"/>
        <v>0</v>
      </c>
      <c r="Y23" s="26">
        <f t="shared" si="9"/>
        <v>0</v>
      </c>
      <c r="Z23" s="26">
        <f t="shared" si="9"/>
        <v>0</v>
      </c>
      <c r="AA23" s="26">
        <f t="shared" si="9"/>
        <v>0</v>
      </c>
      <c r="AB23" s="26">
        <f t="shared" si="9"/>
        <v>0</v>
      </c>
      <c r="AC23" s="26">
        <f t="shared" si="9"/>
        <v>0</v>
      </c>
      <c r="AD23" s="26">
        <f t="shared" si="9"/>
        <v>0</v>
      </c>
      <c r="AE23" s="26">
        <f t="shared" si="9"/>
        <v>0</v>
      </c>
      <c r="AF23" s="26">
        <f t="shared" si="9"/>
        <v>0</v>
      </c>
      <c r="AG23" s="26">
        <f t="shared" si="9"/>
        <v>0</v>
      </c>
      <c r="AH23" s="26">
        <f t="shared" si="9"/>
        <v>0</v>
      </c>
      <c r="AI23" s="26">
        <f t="shared" si="9"/>
        <v>0</v>
      </c>
      <c r="AJ23" s="25" t="s">
        <v>56</v>
      </c>
      <c r="AK23" s="26">
        <f>AK24+AK27+AK28</f>
        <v>0</v>
      </c>
      <c r="AL23" s="26">
        <f>AL24+AL27+AL28</f>
        <v>0</v>
      </c>
      <c r="AM23" s="21" t="s">
        <v>56</v>
      </c>
    </row>
    <row r="24" spans="1:39" s="27" customFormat="1">
      <c r="A24" s="23" t="s">
        <v>80</v>
      </c>
      <c r="B24" s="28" t="s">
        <v>81</v>
      </c>
      <c r="C24" s="21" t="s">
        <v>54</v>
      </c>
      <c r="D24" s="21" t="s">
        <v>56</v>
      </c>
      <c r="E24" s="21" t="s">
        <v>56</v>
      </c>
      <c r="F24" s="21" t="s">
        <v>56</v>
      </c>
      <c r="G24" s="21" t="s">
        <v>56</v>
      </c>
      <c r="H24" s="25" t="s">
        <v>56</v>
      </c>
      <c r="I24" s="25" t="s">
        <v>56</v>
      </c>
      <c r="J24" s="26">
        <f t="shared" ref="J24:AI24" si="10">J25+J26</f>
        <v>0</v>
      </c>
      <c r="K24" s="26">
        <f t="shared" si="10"/>
        <v>0</v>
      </c>
      <c r="L24" s="26">
        <f t="shared" si="10"/>
        <v>0</v>
      </c>
      <c r="M24" s="26">
        <f t="shared" si="10"/>
        <v>0</v>
      </c>
      <c r="N24" s="26">
        <f t="shared" si="10"/>
        <v>0</v>
      </c>
      <c r="O24" s="26">
        <f t="shared" si="10"/>
        <v>0</v>
      </c>
      <c r="P24" s="26">
        <f t="shared" si="10"/>
        <v>0</v>
      </c>
      <c r="Q24" s="26">
        <f t="shared" si="10"/>
        <v>0</v>
      </c>
      <c r="R24" s="26">
        <f t="shared" si="10"/>
        <v>0</v>
      </c>
      <c r="S24" s="26">
        <f t="shared" si="10"/>
        <v>0</v>
      </c>
      <c r="T24" s="26">
        <f t="shared" si="10"/>
        <v>0</v>
      </c>
      <c r="U24" s="26">
        <f t="shared" si="10"/>
        <v>0</v>
      </c>
      <c r="V24" s="26">
        <f t="shared" si="10"/>
        <v>0</v>
      </c>
      <c r="W24" s="26">
        <f t="shared" si="10"/>
        <v>0</v>
      </c>
      <c r="X24" s="26">
        <f t="shared" si="10"/>
        <v>0</v>
      </c>
      <c r="Y24" s="26">
        <f t="shared" si="10"/>
        <v>0</v>
      </c>
      <c r="Z24" s="26">
        <f t="shared" si="10"/>
        <v>0</v>
      </c>
      <c r="AA24" s="26">
        <f t="shared" si="10"/>
        <v>0</v>
      </c>
      <c r="AB24" s="26">
        <f t="shared" si="10"/>
        <v>0</v>
      </c>
      <c r="AC24" s="26">
        <f t="shared" si="10"/>
        <v>0</v>
      </c>
      <c r="AD24" s="26">
        <f t="shared" si="10"/>
        <v>0</v>
      </c>
      <c r="AE24" s="26">
        <f t="shared" si="10"/>
        <v>0</v>
      </c>
      <c r="AF24" s="26">
        <f t="shared" si="10"/>
        <v>0</v>
      </c>
      <c r="AG24" s="26">
        <f t="shared" si="10"/>
        <v>0</v>
      </c>
      <c r="AH24" s="26">
        <f t="shared" si="10"/>
        <v>0</v>
      </c>
      <c r="AI24" s="26">
        <f t="shared" si="10"/>
        <v>0</v>
      </c>
      <c r="AJ24" s="25" t="s">
        <v>56</v>
      </c>
      <c r="AK24" s="26">
        <f>AK25+AK26</f>
        <v>0</v>
      </c>
      <c r="AL24" s="26">
        <f>AL25+AL26</f>
        <v>0</v>
      </c>
      <c r="AM24" s="21" t="s">
        <v>56</v>
      </c>
    </row>
    <row r="25" spans="1:39" s="27" customFormat="1" ht="31.5">
      <c r="A25" s="23" t="s">
        <v>82</v>
      </c>
      <c r="B25" s="28" t="s">
        <v>83</v>
      </c>
      <c r="C25" s="21" t="s">
        <v>54</v>
      </c>
      <c r="D25" s="21" t="s">
        <v>56</v>
      </c>
      <c r="E25" s="21" t="s">
        <v>56</v>
      </c>
      <c r="F25" s="21" t="s">
        <v>56</v>
      </c>
      <c r="G25" s="21" t="s">
        <v>56</v>
      </c>
      <c r="H25" s="25" t="s">
        <v>56</v>
      </c>
      <c r="I25" s="25" t="s">
        <v>56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26">
        <v>0</v>
      </c>
      <c r="T25" s="26">
        <v>0</v>
      </c>
      <c r="U25" s="26">
        <v>0</v>
      </c>
      <c r="V25" s="26">
        <v>0</v>
      </c>
      <c r="W25" s="26">
        <v>0</v>
      </c>
      <c r="X25" s="26">
        <v>0</v>
      </c>
      <c r="Y25" s="26">
        <v>0</v>
      </c>
      <c r="Z25" s="26">
        <v>0</v>
      </c>
      <c r="AA25" s="26">
        <v>0</v>
      </c>
      <c r="AB25" s="26">
        <v>0</v>
      </c>
      <c r="AC25" s="26">
        <v>0</v>
      </c>
      <c r="AD25" s="26">
        <v>0</v>
      </c>
      <c r="AE25" s="26">
        <v>0</v>
      </c>
      <c r="AF25" s="26">
        <v>0</v>
      </c>
      <c r="AG25" s="26">
        <v>0</v>
      </c>
      <c r="AH25" s="26">
        <v>0</v>
      </c>
      <c r="AI25" s="26">
        <v>0</v>
      </c>
      <c r="AJ25" s="25" t="s">
        <v>56</v>
      </c>
      <c r="AK25" s="26">
        <f>Y25+AA25+AC25+AE25+AG25+AI25</f>
        <v>0</v>
      </c>
      <c r="AL25" s="26">
        <f>Z25+AB25+AD25+AF25+AH25+AI25</f>
        <v>0</v>
      </c>
      <c r="AM25" s="21" t="s">
        <v>56</v>
      </c>
    </row>
    <row r="26" spans="1:39" s="27" customFormat="1" ht="31.5">
      <c r="A26" s="23" t="s">
        <v>84</v>
      </c>
      <c r="B26" s="28" t="s">
        <v>85</v>
      </c>
      <c r="C26" s="21" t="s">
        <v>54</v>
      </c>
      <c r="D26" s="21" t="s">
        <v>56</v>
      </c>
      <c r="E26" s="21" t="s">
        <v>56</v>
      </c>
      <c r="F26" s="21" t="s">
        <v>56</v>
      </c>
      <c r="G26" s="21" t="s">
        <v>56</v>
      </c>
      <c r="H26" s="25" t="s">
        <v>56</v>
      </c>
      <c r="I26" s="25" t="s">
        <v>56</v>
      </c>
      <c r="J26" s="26">
        <v>0</v>
      </c>
      <c r="K26" s="26">
        <v>0</v>
      </c>
      <c r="L26" s="26">
        <v>0</v>
      </c>
      <c r="M26" s="26">
        <v>0</v>
      </c>
      <c r="N26" s="26">
        <v>0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0</v>
      </c>
      <c r="U26" s="26">
        <v>0</v>
      </c>
      <c r="V26" s="26">
        <v>0</v>
      </c>
      <c r="W26" s="26">
        <v>0</v>
      </c>
      <c r="X26" s="26">
        <v>0</v>
      </c>
      <c r="Y26" s="26">
        <v>0</v>
      </c>
      <c r="Z26" s="26">
        <v>0</v>
      </c>
      <c r="AA26" s="26">
        <v>0</v>
      </c>
      <c r="AB26" s="26">
        <v>0</v>
      </c>
      <c r="AC26" s="26">
        <v>0</v>
      </c>
      <c r="AD26" s="26">
        <v>0</v>
      </c>
      <c r="AE26" s="26">
        <v>0</v>
      </c>
      <c r="AF26" s="26">
        <v>0</v>
      </c>
      <c r="AG26" s="26">
        <v>0</v>
      </c>
      <c r="AH26" s="26">
        <v>0</v>
      </c>
      <c r="AI26" s="26">
        <v>0</v>
      </c>
      <c r="AJ26" s="25" t="s">
        <v>56</v>
      </c>
      <c r="AK26" s="26">
        <f>Y26+AA26+AC26+AE26+AG26+AI26</f>
        <v>0</v>
      </c>
      <c r="AL26" s="26">
        <f>Z26+AB26+AD26+AF26+AH26+AI26</f>
        <v>0</v>
      </c>
      <c r="AM26" s="21" t="s">
        <v>56</v>
      </c>
    </row>
    <row r="27" spans="1:39" s="27" customFormat="1" ht="31.5">
      <c r="A27" s="23" t="s">
        <v>86</v>
      </c>
      <c r="B27" s="28" t="s">
        <v>87</v>
      </c>
      <c r="C27" s="21" t="s">
        <v>54</v>
      </c>
      <c r="D27" s="21" t="s">
        <v>56</v>
      </c>
      <c r="E27" s="21" t="s">
        <v>56</v>
      </c>
      <c r="F27" s="21" t="s">
        <v>56</v>
      </c>
      <c r="G27" s="21" t="s">
        <v>56</v>
      </c>
      <c r="H27" s="25" t="s">
        <v>56</v>
      </c>
      <c r="I27" s="25" t="s">
        <v>56</v>
      </c>
      <c r="J27" s="26">
        <v>0</v>
      </c>
      <c r="K27" s="26">
        <v>0</v>
      </c>
      <c r="L27" s="26">
        <v>0</v>
      </c>
      <c r="M27" s="26">
        <v>0</v>
      </c>
      <c r="N27" s="26">
        <v>0</v>
      </c>
      <c r="O27" s="26">
        <v>0</v>
      </c>
      <c r="P27" s="26">
        <v>0</v>
      </c>
      <c r="Q27" s="26">
        <v>0</v>
      </c>
      <c r="R27" s="26">
        <v>0</v>
      </c>
      <c r="S27" s="26">
        <v>0</v>
      </c>
      <c r="T27" s="26">
        <v>0</v>
      </c>
      <c r="U27" s="26">
        <v>0</v>
      </c>
      <c r="V27" s="26">
        <v>0</v>
      </c>
      <c r="W27" s="26">
        <v>0</v>
      </c>
      <c r="X27" s="26">
        <v>0</v>
      </c>
      <c r="Y27" s="26">
        <v>0</v>
      </c>
      <c r="Z27" s="26">
        <v>0</v>
      </c>
      <c r="AA27" s="26">
        <v>0</v>
      </c>
      <c r="AB27" s="26">
        <v>0</v>
      </c>
      <c r="AC27" s="26">
        <v>0</v>
      </c>
      <c r="AD27" s="26">
        <v>0</v>
      </c>
      <c r="AE27" s="26">
        <v>0</v>
      </c>
      <c r="AF27" s="26">
        <v>0</v>
      </c>
      <c r="AG27" s="26">
        <v>0</v>
      </c>
      <c r="AH27" s="26">
        <v>0</v>
      </c>
      <c r="AI27" s="26">
        <v>0</v>
      </c>
      <c r="AJ27" s="25" t="s">
        <v>56</v>
      </c>
      <c r="AK27" s="26">
        <f>Y27+AA27+AC27+AE27+AG27+AI27</f>
        <v>0</v>
      </c>
      <c r="AL27" s="26">
        <f>Z27+AB27+AD27+AF27+AH27+AI27</f>
        <v>0</v>
      </c>
      <c r="AM27" s="21" t="s">
        <v>56</v>
      </c>
    </row>
    <row r="28" spans="1:39" s="27" customFormat="1" ht="31.5">
      <c r="A28" s="23" t="s">
        <v>88</v>
      </c>
      <c r="B28" s="28" t="s">
        <v>89</v>
      </c>
      <c r="C28" s="21" t="s">
        <v>54</v>
      </c>
      <c r="D28" s="21" t="s">
        <v>56</v>
      </c>
      <c r="E28" s="21" t="s">
        <v>56</v>
      </c>
      <c r="F28" s="21" t="s">
        <v>56</v>
      </c>
      <c r="G28" s="21" t="s">
        <v>56</v>
      </c>
      <c r="H28" s="25" t="s">
        <v>56</v>
      </c>
      <c r="I28" s="25" t="s">
        <v>56</v>
      </c>
      <c r="J28" s="26">
        <v>0</v>
      </c>
      <c r="K28" s="26">
        <v>0</v>
      </c>
      <c r="L28" s="26">
        <v>0</v>
      </c>
      <c r="M28" s="26">
        <v>0</v>
      </c>
      <c r="N28" s="26">
        <v>0</v>
      </c>
      <c r="O28" s="26">
        <v>0</v>
      </c>
      <c r="P28" s="26">
        <v>0</v>
      </c>
      <c r="Q28" s="26">
        <v>0</v>
      </c>
      <c r="R28" s="26">
        <v>0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  <c r="Y28" s="26">
        <v>0</v>
      </c>
      <c r="Z28" s="26">
        <v>0</v>
      </c>
      <c r="AA28" s="26">
        <v>0</v>
      </c>
      <c r="AB28" s="26">
        <v>0</v>
      </c>
      <c r="AC28" s="26">
        <v>0</v>
      </c>
      <c r="AD28" s="26">
        <v>0</v>
      </c>
      <c r="AE28" s="26">
        <v>0</v>
      </c>
      <c r="AF28" s="26">
        <v>0</v>
      </c>
      <c r="AG28" s="26">
        <v>0</v>
      </c>
      <c r="AH28" s="26">
        <v>0</v>
      </c>
      <c r="AI28" s="26">
        <v>0</v>
      </c>
      <c r="AJ28" s="25" t="s">
        <v>56</v>
      </c>
      <c r="AK28" s="26">
        <f>Y28+AA28+AC28+AE28+AG28+AI28</f>
        <v>0</v>
      </c>
      <c r="AL28" s="26">
        <f>Z28+AB28+AD28+AF28+AH28+AI28</f>
        <v>0</v>
      </c>
      <c r="AM28" s="21" t="s">
        <v>56</v>
      </c>
    </row>
    <row r="29" spans="1:39" s="27" customFormat="1" ht="31.5">
      <c r="A29" s="23" t="s">
        <v>90</v>
      </c>
      <c r="B29" s="28" t="s">
        <v>91</v>
      </c>
      <c r="C29" s="21" t="s">
        <v>54</v>
      </c>
      <c r="D29" s="21" t="s">
        <v>56</v>
      </c>
      <c r="E29" s="21" t="s">
        <v>56</v>
      </c>
      <c r="F29" s="21" t="s">
        <v>56</v>
      </c>
      <c r="G29" s="21" t="s">
        <v>56</v>
      </c>
      <c r="H29" s="25" t="s">
        <v>56</v>
      </c>
      <c r="I29" s="25" t="s">
        <v>56</v>
      </c>
      <c r="J29" s="26">
        <f t="shared" ref="J29:AI29" si="11">J30+J32</f>
        <v>0</v>
      </c>
      <c r="K29" s="26">
        <f t="shared" si="11"/>
        <v>0</v>
      </c>
      <c r="L29" s="26">
        <f t="shared" si="11"/>
        <v>0</v>
      </c>
      <c r="M29" s="26">
        <f t="shared" si="11"/>
        <v>0</v>
      </c>
      <c r="N29" s="26">
        <f t="shared" si="11"/>
        <v>0</v>
      </c>
      <c r="O29" s="26">
        <f t="shared" si="11"/>
        <v>0</v>
      </c>
      <c r="P29" s="26">
        <f t="shared" si="11"/>
        <v>0</v>
      </c>
      <c r="Q29" s="26">
        <f t="shared" si="11"/>
        <v>0</v>
      </c>
      <c r="R29" s="26">
        <f t="shared" si="11"/>
        <v>0</v>
      </c>
      <c r="S29" s="26">
        <f t="shared" si="11"/>
        <v>0</v>
      </c>
      <c r="T29" s="26">
        <f t="shared" si="11"/>
        <v>0</v>
      </c>
      <c r="U29" s="26">
        <f t="shared" si="11"/>
        <v>0</v>
      </c>
      <c r="V29" s="26">
        <f t="shared" si="11"/>
        <v>0</v>
      </c>
      <c r="W29" s="26">
        <f t="shared" si="11"/>
        <v>0</v>
      </c>
      <c r="X29" s="26">
        <f t="shared" si="11"/>
        <v>0</v>
      </c>
      <c r="Y29" s="26">
        <f t="shared" si="11"/>
        <v>0</v>
      </c>
      <c r="Z29" s="26">
        <f t="shared" si="11"/>
        <v>0</v>
      </c>
      <c r="AA29" s="26">
        <f t="shared" si="11"/>
        <v>0</v>
      </c>
      <c r="AB29" s="26">
        <f t="shared" si="11"/>
        <v>0</v>
      </c>
      <c r="AC29" s="26">
        <f t="shared" si="11"/>
        <v>0</v>
      </c>
      <c r="AD29" s="26">
        <f t="shared" si="11"/>
        <v>0</v>
      </c>
      <c r="AE29" s="26">
        <f t="shared" si="11"/>
        <v>0</v>
      </c>
      <c r="AF29" s="26">
        <f t="shared" si="11"/>
        <v>0</v>
      </c>
      <c r="AG29" s="26">
        <f t="shared" si="11"/>
        <v>0</v>
      </c>
      <c r="AH29" s="26">
        <f t="shared" si="11"/>
        <v>0</v>
      </c>
      <c r="AI29" s="26">
        <f t="shared" si="11"/>
        <v>0</v>
      </c>
      <c r="AJ29" s="25" t="s">
        <v>56</v>
      </c>
      <c r="AK29" s="26">
        <f>AK30+AK32</f>
        <v>0</v>
      </c>
      <c r="AL29" s="26">
        <f>AL30+AL32</f>
        <v>0</v>
      </c>
      <c r="AM29" s="21" t="s">
        <v>56</v>
      </c>
    </row>
    <row r="30" spans="1:39" s="27" customFormat="1" ht="31.5">
      <c r="A30" s="23" t="s">
        <v>92</v>
      </c>
      <c r="B30" s="28" t="s">
        <v>93</v>
      </c>
      <c r="C30" s="21" t="s">
        <v>54</v>
      </c>
      <c r="D30" s="21" t="s">
        <v>56</v>
      </c>
      <c r="E30" s="21" t="s">
        <v>56</v>
      </c>
      <c r="F30" s="21" t="s">
        <v>56</v>
      </c>
      <c r="G30" s="21" t="s">
        <v>56</v>
      </c>
      <c r="H30" s="25" t="s">
        <v>56</v>
      </c>
      <c r="I30" s="25" t="s">
        <v>56</v>
      </c>
      <c r="J30" s="26">
        <f t="shared" ref="J30:AI30" si="12">J31+J32</f>
        <v>0</v>
      </c>
      <c r="K30" s="26">
        <f t="shared" si="12"/>
        <v>0</v>
      </c>
      <c r="L30" s="26">
        <f t="shared" si="12"/>
        <v>0</v>
      </c>
      <c r="M30" s="26">
        <f t="shared" si="12"/>
        <v>0</v>
      </c>
      <c r="N30" s="26">
        <f t="shared" si="12"/>
        <v>0</v>
      </c>
      <c r="O30" s="26">
        <f t="shared" si="12"/>
        <v>0</v>
      </c>
      <c r="P30" s="26">
        <f t="shared" si="12"/>
        <v>0</v>
      </c>
      <c r="Q30" s="26">
        <f t="shared" si="12"/>
        <v>0</v>
      </c>
      <c r="R30" s="26">
        <f t="shared" si="12"/>
        <v>0</v>
      </c>
      <c r="S30" s="26">
        <f t="shared" si="12"/>
        <v>0</v>
      </c>
      <c r="T30" s="26">
        <f t="shared" si="12"/>
        <v>0</v>
      </c>
      <c r="U30" s="26">
        <f t="shared" si="12"/>
        <v>0</v>
      </c>
      <c r="V30" s="26">
        <f t="shared" si="12"/>
        <v>0</v>
      </c>
      <c r="W30" s="26">
        <f t="shared" si="12"/>
        <v>0</v>
      </c>
      <c r="X30" s="26">
        <f t="shared" si="12"/>
        <v>0</v>
      </c>
      <c r="Y30" s="26">
        <f t="shared" si="12"/>
        <v>0</v>
      </c>
      <c r="Z30" s="26">
        <f t="shared" si="12"/>
        <v>0</v>
      </c>
      <c r="AA30" s="26">
        <f t="shared" si="12"/>
        <v>0</v>
      </c>
      <c r="AB30" s="26">
        <f t="shared" si="12"/>
        <v>0</v>
      </c>
      <c r="AC30" s="26">
        <f t="shared" si="12"/>
        <v>0</v>
      </c>
      <c r="AD30" s="26">
        <f t="shared" si="12"/>
        <v>0</v>
      </c>
      <c r="AE30" s="26">
        <f t="shared" si="12"/>
        <v>0</v>
      </c>
      <c r="AF30" s="26">
        <f t="shared" si="12"/>
        <v>0</v>
      </c>
      <c r="AG30" s="26">
        <f t="shared" si="12"/>
        <v>0</v>
      </c>
      <c r="AH30" s="26">
        <f t="shared" si="12"/>
        <v>0</v>
      </c>
      <c r="AI30" s="26">
        <f t="shared" si="12"/>
        <v>0</v>
      </c>
      <c r="AJ30" s="25" t="s">
        <v>56</v>
      </c>
      <c r="AK30" s="26">
        <f>AK31+AK32</f>
        <v>0</v>
      </c>
      <c r="AL30" s="26">
        <f>AL31+AL32</f>
        <v>0</v>
      </c>
      <c r="AM30" s="21" t="s">
        <v>56</v>
      </c>
    </row>
    <row r="31" spans="1:39" s="27" customFormat="1" ht="47.25">
      <c r="A31" s="23" t="s">
        <v>94</v>
      </c>
      <c r="B31" s="28" t="s">
        <v>95</v>
      </c>
      <c r="C31" s="21" t="s">
        <v>54</v>
      </c>
      <c r="D31" s="21" t="s">
        <v>56</v>
      </c>
      <c r="E31" s="21" t="s">
        <v>56</v>
      </c>
      <c r="F31" s="21" t="s">
        <v>56</v>
      </c>
      <c r="G31" s="21" t="s">
        <v>56</v>
      </c>
      <c r="H31" s="25" t="s">
        <v>56</v>
      </c>
      <c r="I31" s="25" t="s">
        <v>56</v>
      </c>
      <c r="J31" s="26">
        <v>0</v>
      </c>
      <c r="K31" s="26">
        <v>0</v>
      </c>
      <c r="L31" s="26">
        <v>0</v>
      </c>
      <c r="M31" s="26">
        <v>0</v>
      </c>
      <c r="N31" s="26">
        <v>0</v>
      </c>
      <c r="O31" s="26">
        <v>0</v>
      </c>
      <c r="P31" s="26">
        <v>0</v>
      </c>
      <c r="Q31" s="26">
        <v>0</v>
      </c>
      <c r="R31" s="26">
        <v>0</v>
      </c>
      <c r="S31" s="26">
        <v>0</v>
      </c>
      <c r="T31" s="26">
        <v>0</v>
      </c>
      <c r="U31" s="26">
        <v>0</v>
      </c>
      <c r="V31" s="26">
        <v>0</v>
      </c>
      <c r="W31" s="26">
        <v>0</v>
      </c>
      <c r="X31" s="26">
        <v>0</v>
      </c>
      <c r="Y31" s="26">
        <v>0</v>
      </c>
      <c r="Z31" s="26">
        <v>0</v>
      </c>
      <c r="AA31" s="26">
        <v>0</v>
      </c>
      <c r="AB31" s="26">
        <v>0</v>
      </c>
      <c r="AC31" s="26">
        <v>0</v>
      </c>
      <c r="AD31" s="26">
        <v>0</v>
      </c>
      <c r="AE31" s="26">
        <v>0</v>
      </c>
      <c r="AF31" s="26">
        <v>0</v>
      </c>
      <c r="AG31" s="26">
        <v>0</v>
      </c>
      <c r="AH31" s="26">
        <v>0</v>
      </c>
      <c r="AI31" s="26">
        <v>0</v>
      </c>
      <c r="AJ31" s="25" t="s">
        <v>56</v>
      </c>
      <c r="AK31" s="26">
        <f>Y31+AA31+AC31+AE31+AG31+AI31</f>
        <v>0</v>
      </c>
      <c r="AL31" s="26">
        <f>Z31+AB31+AD31+AF31+AH31+AI31</f>
        <v>0</v>
      </c>
      <c r="AM31" s="21" t="s">
        <v>56</v>
      </c>
    </row>
    <row r="32" spans="1:39" s="27" customFormat="1" ht="31.5">
      <c r="A32" s="23" t="s">
        <v>96</v>
      </c>
      <c r="B32" s="28" t="s">
        <v>97</v>
      </c>
      <c r="C32" s="21" t="s">
        <v>54</v>
      </c>
      <c r="D32" s="21" t="s">
        <v>56</v>
      </c>
      <c r="E32" s="21" t="s">
        <v>56</v>
      </c>
      <c r="F32" s="21" t="s">
        <v>56</v>
      </c>
      <c r="G32" s="21" t="s">
        <v>56</v>
      </c>
      <c r="H32" s="25" t="s">
        <v>56</v>
      </c>
      <c r="I32" s="25" t="s">
        <v>56</v>
      </c>
      <c r="J32" s="26">
        <v>0</v>
      </c>
      <c r="K32" s="26">
        <v>0</v>
      </c>
      <c r="L32" s="26">
        <v>0</v>
      </c>
      <c r="M32" s="26">
        <v>0</v>
      </c>
      <c r="N32" s="26">
        <v>0</v>
      </c>
      <c r="O32" s="26">
        <v>0</v>
      </c>
      <c r="P32" s="26">
        <v>0</v>
      </c>
      <c r="Q32" s="26">
        <v>0</v>
      </c>
      <c r="R32" s="26">
        <v>0</v>
      </c>
      <c r="S32" s="26">
        <v>0</v>
      </c>
      <c r="T32" s="26">
        <v>0</v>
      </c>
      <c r="U32" s="26">
        <v>0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0</v>
      </c>
      <c r="AB32" s="26">
        <v>0</v>
      </c>
      <c r="AC32" s="26">
        <v>0</v>
      </c>
      <c r="AD32" s="26">
        <v>0</v>
      </c>
      <c r="AE32" s="26">
        <v>0</v>
      </c>
      <c r="AF32" s="26">
        <v>0</v>
      </c>
      <c r="AG32" s="26">
        <v>0</v>
      </c>
      <c r="AH32" s="26">
        <v>0</v>
      </c>
      <c r="AI32" s="26">
        <v>0</v>
      </c>
      <c r="AJ32" s="25" t="s">
        <v>56</v>
      </c>
      <c r="AK32" s="26">
        <f>Y32+AA32+AC32+AE32+AG32+AI32</f>
        <v>0</v>
      </c>
      <c r="AL32" s="26">
        <f>Z32+AB32+AD32+AF32+AH32+AI32</f>
        <v>0</v>
      </c>
      <c r="AM32" s="21" t="s">
        <v>56</v>
      </c>
    </row>
    <row r="33" spans="1:39" s="27" customFormat="1" ht="31.5">
      <c r="A33" s="23" t="s">
        <v>98</v>
      </c>
      <c r="B33" s="28" t="s">
        <v>99</v>
      </c>
      <c r="C33" s="21" t="s">
        <v>54</v>
      </c>
      <c r="D33" s="21" t="s">
        <v>56</v>
      </c>
      <c r="E33" s="21" t="s">
        <v>56</v>
      </c>
      <c r="F33" s="21" t="s">
        <v>56</v>
      </c>
      <c r="G33" s="21" t="s">
        <v>56</v>
      </c>
      <c r="H33" s="25" t="s">
        <v>56</v>
      </c>
      <c r="I33" s="25" t="s">
        <v>56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6">
        <v>0</v>
      </c>
      <c r="P33" s="26">
        <v>0</v>
      </c>
      <c r="Q33" s="26">
        <v>0</v>
      </c>
      <c r="R33" s="26">
        <v>0</v>
      </c>
      <c r="S33" s="26">
        <v>0</v>
      </c>
      <c r="T33" s="26">
        <v>0</v>
      </c>
      <c r="U33" s="26">
        <v>0</v>
      </c>
      <c r="V33" s="26">
        <v>0</v>
      </c>
      <c r="W33" s="26">
        <v>0</v>
      </c>
      <c r="X33" s="26">
        <v>0</v>
      </c>
      <c r="Y33" s="26">
        <v>0</v>
      </c>
      <c r="Z33" s="26">
        <v>0</v>
      </c>
      <c r="AA33" s="26">
        <v>0</v>
      </c>
      <c r="AB33" s="26">
        <v>0</v>
      </c>
      <c r="AC33" s="26">
        <v>0</v>
      </c>
      <c r="AD33" s="26">
        <v>0</v>
      </c>
      <c r="AE33" s="26">
        <v>0</v>
      </c>
      <c r="AF33" s="26">
        <v>0</v>
      </c>
      <c r="AG33" s="26">
        <v>0</v>
      </c>
      <c r="AH33" s="26">
        <v>0</v>
      </c>
      <c r="AI33" s="26">
        <v>0</v>
      </c>
      <c r="AJ33" s="25" t="s">
        <v>56</v>
      </c>
      <c r="AK33" s="26">
        <f>Y33+AA33+AC33+AE33+AG33+AI33</f>
        <v>0</v>
      </c>
      <c r="AL33" s="26">
        <f>Z33+AB33+AD33+AF33+AH33+AI33</f>
        <v>0</v>
      </c>
      <c r="AM33" s="21" t="s">
        <v>56</v>
      </c>
    </row>
    <row r="34" spans="1:39" s="27" customFormat="1" ht="31.5">
      <c r="A34" s="23" t="s">
        <v>100</v>
      </c>
      <c r="B34" s="28" t="s">
        <v>101</v>
      </c>
      <c r="C34" s="21" t="s">
        <v>54</v>
      </c>
      <c r="D34" s="21" t="s">
        <v>56</v>
      </c>
      <c r="E34" s="21" t="s">
        <v>56</v>
      </c>
      <c r="F34" s="21" t="s">
        <v>56</v>
      </c>
      <c r="G34" s="21" t="s">
        <v>56</v>
      </c>
      <c r="H34" s="25" t="s">
        <v>56</v>
      </c>
      <c r="I34" s="25" t="s">
        <v>56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0</v>
      </c>
      <c r="S34" s="26">
        <v>0</v>
      </c>
      <c r="T34" s="26">
        <v>0</v>
      </c>
      <c r="U34" s="26">
        <v>0</v>
      </c>
      <c r="V34" s="26">
        <v>0</v>
      </c>
      <c r="W34" s="26">
        <v>0</v>
      </c>
      <c r="X34" s="26">
        <v>0</v>
      </c>
      <c r="Y34" s="26">
        <v>0</v>
      </c>
      <c r="Z34" s="26">
        <v>0</v>
      </c>
      <c r="AA34" s="26">
        <v>0</v>
      </c>
      <c r="AB34" s="26">
        <v>0</v>
      </c>
      <c r="AC34" s="26">
        <v>0</v>
      </c>
      <c r="AD34" s="26">
        <v>0</v>
      </c>
      <c r="AE34" s="26">
        <v>0</v>
      </c>
      <c r="AF34" s="26">
        <v>0</v>
      </c>
      <c r="AG34" s="26">
        <v>0</v>
      </c>
      <c r="AH34" s="26">
        <v>0</v>
      </c>
      <c r="AI34" s="26">
        <v>0</v>
      </c>
      <c r="AJ34" s="25" t="s">
        <v>56</v>
      </c>
      <c r="AK34" s="26">
        <f>Y34+AA34+AC34+AE34+AG34+AI34</f>
        <v>0</v>
      </c>
      <c r="AL34" s="26">
        <f>Z34+AB34+AD34+AF34+AH34+AI34</f>
        <v>0</v>
      </c>
      <c r="AM34" s="21" t="s">
        <v>56</v>
      </c>
    </row>
    <row r="35" spans="1:39" s="27" customFormat="1">
      <c r="A35" s="23" t="s">
        <v>102</v>
      </c>
      <c r="B35" s="28" t="s">
        <v>103</v>
      </c>
      <c r="C35" s="21" t="s">
        <v>54</v>
      </c>
      <c r="D35" s="21" t="s">
        <v>56</v>
      </c>
      <c r="E35" s="21" t="s">
        <v>56</v>
      </c>
      <c r="F35" s="21" t="s">
        <v>56</v>
      </c>
      <c r="G35" s="21" t="s">
        <v>56</v>
      </c>
      <c r="H35" s="25" t="s">
        <v>56</v>
      </c>
      <c r="I35" s="25" t="s">
        <v>56</v>
      </c>
      <c r="J35" s="26">
        <v>0</v>
      </c>
      <c r="K35" s="26">
        <v>0</v>
      </c>
      <c r="L35" s="26">
        <v>0</v>
      </c>
      <c r="M35" s="26">
        <v>0</v>
      </c>
      <c r="N35" s="26">
        <v>0</v>
      </c>
      <c r="O35" s="26">
        <v>0</v>
      </c>
      <c r="P35" s="26">
        <v>0</v>
      </c>
      <c r="Q35" s="26">
        <v>0</v>
      </c>
      <c r="R35" s="26">
        <v>0</v>
      </c>
      <c r="S35" s="26">
        <v>0</v>
      </c>
      <c r="T35" s="26">
        <v>0</v>
      </c>
      <c r="U35" s="26">
        <v>0</v>
      </c>
      <c r="V35" s="26">
        <v>0</v>
      </c>
      <c r="W35" s="26">
        <v>0</v>
      </c>
      <c r="X35" s="26">
        <v>0</v>
      </c>
      <c r="Y35" s="26">
        <v>0</v>
      </c>
      <c r="Z35" s="26">
        <v>0</v>
      </c>
      <c r="AA35" s="26">
        <v>0</v>
      </c>
      <c r="AB35" s="26">
        <v>0</v>
      </c>
      <c r="AC35" s="26">
        <v>0</v>
      </c>
      <c r="AD35" s="26">
        <v>0</v>
      </c>
      <c r="AE35" s="26">
        <v>0</v>
      </c>
      <c r="AF35" s="26">
        <v>0</v>
      </c>
      <c r="AG35" s="26">
        <v>0</v>
      </c>
      <c r="AH35" s="26">
        <v>0</v>
      </c>
      <c r="AI35" s="26">
        <v>0</v>
      </c>
      <c r="AJ35" s="25" t="s">
        <v>56</v>
      </c>
      <c r="AK35" s="26">
        <f>Y35+AA35+AC35+AE35+AG35+AI35</f>
        <v>0</v>
      </c>
      <c r="AL35" s="26">
        <f>Z35+AB35+AD35+AF35+AH35+AI35</f>
        <v>0</v>
      </c>
      <c r="AM35" s="21" t="s">
        <v>56</v>
      </c>
    </row>
    <row r="36" spans="1:39" s="27" customFormat="1">
      <c r="A36" s="23" t="s">
        <v>104</v>
      </c>
      <c r="B36" s="28" t="s">
        <v>105</v>
      </c>
      <c r="C36" s="21" t="s">
        <v>54</v>
      </c>
      <c r="D36" s="21" t="s">
        <v>56</v>
      </c>
      <c r="E36" s="21" t="s">
        <v>56</v>
      </c>
      <c r="F36" s="21" t="s">
        <v>56</v>
      </c>
      <c r="G36" s="21" t="s">
        <v>56</v>
      </c>
      <c r="H36" s="25" t="s">
        <v>56</v>
      </c>
      <c r="I36" s="25" t="s">
        <v>56</v>
      </c>
      <c r="J36" s="26">
        <f t="shared" ref="J36:AI36" si="13">J37+J38+J39+J40</f>
        <v>0</v>
      </c>
      <c r="K36" s="26">
        <f t="shared" si="13"/>
        <v>34.421204754547304</v>
      </c>
      <c r="L36" s="26">
        <f t="shared" si="13"/>
        <v>0</v>
      </c>
      <c r="M36" s="26">
        <f t="shared" si="13"/>
        <v>0</v>
      </c>
      <c r="N36" s="26">
        <f t="shared" si="13"/>
        <v>34.421204754547304</v>
      </c>
      <c r="O36" s="26">
        <f t="shared" si="13"/>
        <v>0</v>
      </c>
      <c r="P36" s="26">
        <f t="shared" si="13"/>
        <v>79.613603913816334</v>
      </c>
      <c r="Q36" s="26">
        <f t="shared" si="13"/>
        <v>0</v>
      </c>
      <c r="R36" s="26">
        <f t="shared" si="13"/>
        <v>0</v>
      </c>
      <c r="S36" s="26">
        <f t="shared" si="13"/>
        <v>79.613603913816334</v>
      </c>
      <c r="T36" s="26">
        <f t="shared" si="13"/>
        <v>0</v>
      </c>
      <c r="U36" s="26">
        <f t="shared" si="13"/>
        <v>18.307255849741992</v>
      </c>
      <c r="V36" s="26">
        <f t="shared" si="13"/>
        <v>75.240163913816318</v>
      </c>
      <c r="W36" s="26">
        <f t="shared" si="13"/>
        <v>16.113948904805316</v>
      </c>
      <c r="X36" s="26">
        <f t="shared" si="13"/>
        <v>4.3734400000000004</v>
      </c>
      <c r="Y36" s="26">
        <f t="shared" si="13"/>
        <v>4.0998312646511899</v>
      </c>
      <c r="Z36" s="26">
        <f t="shared" si="13"/>
        <v>62.089287850000005</v>
      </c>
      <c r="AA36" s="26">
        <f t="shared" si="13"/>
        <v>3.6833671617563284</v>
      </c>
      <c r="AB36" s="26">
        <f t="shared" si="13"/>
        <v>3.4585367855999998</v>
      </c>
      <c r="AC36" s="26">
        <f t="shared" si="13"/>
        <v>3.3574044406777044</v>
      </c>
      <c r="AD36" s="26">
        <f t="shared" si="13"/>
        <v>3.1018652074296003</v>
      </c>
      <c r="AE36" s="26">
        <f t="shared" si="13"/>
        <v>3.5058318660896033</v>
      </c>
      <c r="AF36" s="26">
        <f t="shared" si="13"/>
        <v>3.22904168093421</v>
      </c>
      <c r="AG36" s="26">
        <f t="shared" si="13"/>
        <v>3.6608211165671647</v>
      </c>
      <c r="AH36" s="26">
        <f t="shared" si="13"/>
        <v>3.36143238985251</v>
      </c>
      <c r="AI36" s="26">
        <f t="shared" si="13"/>
        <v>0</v>
      </c>
      <c r="AJ36" s="25" t="s">
        <v>56</v>
      </c>
      <c r="AK36" s="26">
        <f>AK37+AK38+AK39+AK40</f>
        <v>18.307255849741992</v>
      </c>
      <c r="AL36" s="26">
        <f>AL37+AL38+AL39+AL40</f>
        <v>75.240163913816318</v>
      </c>
      <c r="AM36" s="21" t="s">
        <v>56</v>
      </c>
    </row>
    <row r="37" spans="1:39" s="27" customFormat="1" ht="31.5">
      <c r="A37" s="23" t="s">
        <v>106</v>
      </c>
      <c r="B37" s="28" t="s">
        <v>107</v>
      </c>
      <c r="C37" s="21" t="s">
        <v>54</v>
      </c>
      <c r="D37" s="21" t="s">
        <v>56</v>
      </c>
      <c r="E37" s="21" t="s">
        <v>56</v>
      </c>
      <c r="F37" s="21" t="s">
        <v>56</v>
      </c>
      <c r="G37" s="21" t="s">
        <v>56</v>
      </c>
      <c r="H37" s="25" t="s">
        <v>56</v>
      </c>
      <c r="I37" s="25" t="s">
        <v>56</v>
      </c>
      <c r="J37" s="26">
        <v>0</v>
      </c>
      <c r="K37" s="26">
        <v>0</v>
      </c>
      <c r="L37" s="26">
        <v>0</v>
      </c>
      <c r="M37" s="26">
        <v>0</v>
      </c>
      <c r="N37" s="26">
        <v>0</v>
      </c>
      <c r="O37" s="26">
        <v>0</v>
      </c>
      <c r="P37" s="26">
        <v>0</v>
      </c>
      <c r="Q37" s="26">
        <v>0</v>
      </c>
      <c r="R37" s="26">
        <v>0</v>
      </c>
      <c r="S37" s="26">
        <v>0</v>
      </c>
      <c r="T37" s="26">
        <v>0</v>
      </c>
      <c r="U37" s="26">
        <v>0</v>
      </c>
      <c r="V37" s="26">
        <v>0</v>
      </c>
      <c r="W37" s="26">
        <v>0</v>
      </c>
      <c r="X37" s="26">
        <v>0</v>
      </c>
      <c r="Y37" s="26">
        <v>0</v>
      </c>
      <c r="Z37" s="26">
        <v>0</v>
      </c>
      <c r="AA37" s="26">
        <v>0</v>
      </c>
      <c r="AB37" s="26">
        <v>0</v>
      </c>
      <c r="AC37" s="26">
        <v>0</v>
      </c>
      <c r="AD37" s="26">
        <v>0</v>
      </c>
      <c r="AE37" s="26">
        <v>0</v>
      </c>
      <c r="AF37" s="26">
        <v>0</v>
      </c>
      <c r="AG37" s="26">
        <v>0</v>
      </c>
      <c r="AH37" s="26">
        <v>0</v>
      </c>
      <c r="AI37" s="26">
        <v>0</v>
      </c>
      <c r="AJ37" s="25" t="s">
        <v>56</v>
      </c>
      <c r="AK37" s="26">
        <f>Y37+AA37+AC37+AE37+AG37+AI37</f>
        <v>0</v>
      </c>
      <c r="AL37" s="26">
        <f>Z37+AB37+AD37+AF37+AH37+AI37</f>
        <v>0</v>
      </c>
      <c r="AM37" s="21" t="s">
        <v>56</v>
      </c>
    </row>
    <row r="38" spans="1:39" s="27" customFormat="1" ht="31.5">
      <c r="A38" s="23" t="s">
        <v>108</v>
      </c>
      <c r="B38" s="28" t="s">
        <v>109</v>
      </c>
      <c r="C38" s="21" t="s">
        <v>54</v>
      </c>
      <c r="D38" s="21" t="s">
        <v>56</v>
      </c>
      <c r="E38" s="21" t="s">
        <v>56</v>
      </c>
      <c r="F38" s="21" t="s">
        <v>56</v>
      </c>
      <c r="G38" s="21" t="s">
        <v>56</v>
      </c>
      <c r="H38" s="25" t="s">
        <v>56</v>
      </c>
      <c r="I38" s="25" t="s">
        <v>56</v>
      </c>
      <c r="J38" s="26">
        <v>0</v>
      </c>
      <c r="K38" s="26">
        <v>0</v>
      </c>
      <c r="L38" s="26">
        <v>0</v>
      </c>
      <c r="M38" s="26">
        <v>0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6">
        <v>0</v>
      </c>
      <c r="X38" s="26">
        <v>0</v>
      </c>
      <c r="Y38" s="26">
        <v>0</v>
      </c>
      <c r="Z38" s="26">
        <v>0</v>
      </c>
      <c r="AA38" s="26">
        <v>0</v>
      </c>
      <c r="AB38" s="26">
        <v>0</v>
      </c>
      <c r="AC38" s="26">
        <v>0</v>
      </c>
      <c r="AD38" s="26">
        <v>0</v>
      </c>
      <c r="AE38" s="26">
        <v>0</v>
      </c>
      <c r="AF38" s="26">
        <v>0</v>
      </c>
      <c r="AG38" s="26">
        <v>0</v>
      </c>
      <c r="AH38" s="26">
        <v>0</v>
      </c>
      <c r="AI38" s="26">
        <v>0</v>
      </c>
      <c r="AJ38" s="25" t="s">
        <v>56</v>
      </c>
      <c r="AK38" s="26">
        <f>Y38+AA38+AC38+AE38+AG38+AI38</f>
        <v>0</v>
      </c>
      <c r="AL38" s="26">
        <f>Z38+AB38+AD38+AF38+AH38+AI38</f>
        <v>0</v>
      </c>
      <c r="AM38" s="21" t="s">
        <v>56</v>
      </c>
    </row>
    <row r="39" spans="1:39" s="27" customFormat="1" ht="31.5">
      <c r="A39" s="23" t="s">
        <v>110</v>
      </c>
      <c r="B39" s="28" t="s">
        <v>111</v>
      </c>
      <c r="C39" s="21" t="s">
        <v>54</v>
      </c>
      <c r="D39" s="21" t="s">
        <v>56</v>
      </c>
      <c r="E39" s="21" t="s">
        <v>56</v>
      </c>
      <c r="F39" s="21" t="s">
        <v>56</v>
      </c>
      <c r="G39" s="21" t="s">
        <v>56</v>
      </c>
      <c r="H39" s="25" t="s">
        <v>56</v>
      </c>
      <c r="I39" s="25" t="s">
        <v>56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6">
        <v>0</v>
      </c>
      <c r="S39" s="26">
        <v>0</v>
      </c>
      <c r="T39" s="26">
        <v>0</v>
      </c>
      <c r="U39" s="26">
        <v>0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0</v>
      </c>
      <c r="AB39" s="26">
        <v>0</v>
      </c>
      <c r="AC39" s="26">
        <v>0</v>
      </c>
      <c r="AD39" s="26">
        <v>0</v>
      </c>
      <c r="AE39" s="26">
        <v>0</v>
      </c>
      <c r="AF39" s="26">
        <v>0</v>
      </c>
      <c r="AG39" s="26">
        <v>0</v>
      </c>
      <c r="AH39" s="26">
        <v>0</v>
      </c>
      <c r="AI39" s="26">
        <v>0</v>
      </c>
      <c r="AJ39" s="25" t="s">
        <v>56</v>
      </c>
      <c r="AK39" s="26">
        <f>Y39+AA39+AC39+AE39+AG39+AI39</f>
        <v>0</v>
      </c>
      <c r="AL39" s="26">
        <f>Z39+AB39+AD39+AF39+AH39+AI39</f>
        <v>0</v>
      </c>
      <c r="AM39" s="21" t="s">
        <v>56</v>
      </c>
    </row>
    <row r="40" spans="1:39" s="27" customFormat="1" ht="31.5">
      <c r="A40" s="23" t="s">
        <v>112</v>
      </c>
      <c r="B40" s="28" t="s">
        <v>113</v>
      </c>
      <c r="C40" s="21" t="s">
        <v>54</v>
      </c>
      <c r="D40" s="21" t="s">
        <v>56</v>
      </c>
      <c r="E40" s="21" t="s">
        <v>56</v>
      </c>
      <c r="F40" s="21" t="s">
        <v>56</v>
      </c>
      <c r="G40" s="21" t="s">
        <v>56</v>
      </c>
      <c r="H40" s="25" t="s">
        <v>56</v>
      </c>
      <c r="I40" s="25" t="s">
        <v>56</v>
      </c>
      <c r="J40" s="26">
        <f t="shared" ref="J40:AI40" si="14">J41+J42</f>
        <v>0</v>
      </c>
      <c r="K40" s="26">
        <f t="shared" si="14"/>
        <v>34.421204754547304</v>
      </c>
      <c r="L40" s="26">
        <f t="shared" si="14"/>
        <v>0</v>
      </c>
      <c r="M40" s="26">
        <f t="shared" si="14"/>
        <v>0</v>
      </c>
      <c r="N40" s="26">
        <f t="shared" si="14"/>
        <v>34.421204754547304</v>
      </c>
      <c r="O40" s="26">
        <f t="shared" si="14"/>
        <v>0</v>
      </c>
      <c r="P40" s="26">
        <f t="shared" si="14"/>
        <v>79.613603913816334</v>
      </c>
      <c r="Q40" s="26">
        <f t="shared" si="14"/>
        <v>0</v>
      </c>
      <c r="R40" s="26">
        <f t="shared" si="14"/>
        <v>0</v>
      </c>
      <c r="S40" s="26">
        <f t="shared" si="14"/>
        <v>79.613603913816334</v>
      </c>
      <c r="T40" s="26">
        <f t="shared" si="14"/>
        <v>0</v>
      </c>
      <c r="U40" s="26">
        <f t="shared" si="14"/>
        <v>18.307255849741992</v>
      </c>
      <c r="V40" s="26">
        <f t="shared" si="14"/>
        <v>75.240163913816318</v>
      </c>
      <c r="W40" s="26">
        <f t="shared" si="14"/>
        <v>16.113948904805316</v>
      </c>
      <c r="X40" s="26">
        <f t="shared" si="14"/>
        <v>4.3734400000000004</v>
      </c>
      <c r="Y40" s="26">
        <f t="shared" si="14"/>
        <v>4.0998312646511899</v>
      </c>
      <c r="Z40" s="26">
        <f t="shared" si="14"/>
        <v>62.089287850000005</v>
      </c>
      <c r="AA40" s="26">
        <f t="shared" si="14"/>
        <v>3.6833671617563284</v>
      </c>
      <c r="AB40" s="26">
        <f t="shared" si="14"/>
        <v>3.4585367855999998</v>
      </c>
      <c r="AC40" s="26">
        <f t="shared" si="14"/>
        <v>3.3574044406777044</v>
      </c>
      <c r="AD40" s="26">
        <f t="shared" si="14"/>
        <v>3.1018652074296003</v>
      </c>
      <c r="AE40" s="26">
        <f t="shared" si="14"/>
        <v>3.5058318660896033</v>
      </c>
      <c r="AF40" s="26">
        <f t="shared" si="14"/>
        <v>3.22904168093421</v>
      </c>
      <c r="AG40" s="26">
        <f t="shared" si="14"/>
        <v>3.6608211165671647</v>
      </c>
      <c r="AH40" s="26">
        <f t="shared" si="14"/>
        <v>3.36143238985251</v>
      </c>
      <c r="AI40" s="26">
        <f t="shared" si="14"/>
        <v>0</v>
      </c>
      <c r="AJ40" s="25" t="s">
        <v>56</v>
      </c>
      <c r="AK40" s="26">
        <f>AK41+AK42</f>
        <v>18.307255849741992</v>
      </c>
      <c r="AL40" s="26">
        <f>AL41+AL42</f>
        <v>75.240163913816318</v>
      </c>
      <c r="AM40" s="21" t="s">
        <v>56</v>
      </c>
    </row>
    <row r="41" spans="1:39" s="27" customFormat="1" ht="31.5">
      <c r="A41" s="23" t="s">
        <v>114</v>
      </c>
      <c r="B41" s="28" t="s">
        <v>115</v>
      </c>
      <c r="C41" s="21" t="s">
        <v>54</v>
      </c>
      <c r="D41" s="21" t="s">
        <v>56</v>
      </c>
      <c r="E41" s="21" t="s">
        <v>56</v>
      </c>
      <c r="F41" s="21" t="s">
        <v>56</v>
      </c>
      <c r="G41" s="21" t="s">
        <v>56</v>
      </c>
      <c r="H41" s="25" t="s">
        <v>56</v>
      </c>
      <c r="I41" s="25" t="s">
        <v>56</v>
      </c>
      <c r="J41" s="26">
        <v>0</v>
      </c>
      <c r="K41" s="26">
        <v>0</v>
      </c>
      <c r="L41" s="26">
        <v>0</v>
      </c>
      <c r="M41" s="26">
        <v>0</v>
      </c>
      <c r="N41" s="26">
        <v>0</v>
      </c>
      <c r="O41" s="26">
        <v>0</v>
      </c>
      <c r="P41" s="26">
        <v>0</v>
      </c>
      <c r="Q41" s="26">
        <v>0</v>
      </c>
      <c r="R41" s="26">
        <v>0</v>
      </c>
      <c r="S41" s="26">
        <v>0</v>
      </c>
      <c r="T41" s="26">
        <v>0</v>
      </c>
      <c r="U41" s="26">
        <v>0</v>
      </c>
      <c r="V41" s="26">
        <v>0</v>
      </c>
      <c r="W41" s="26">
        <v>0</v>
      </c>
      <c r="X41" s="26">
        <v>0</v>
      </c>
      <c r="Y41" s="26">
        <v>0</v>
      </c>
      <c r="Z41" s="26">
        <v>0</v>
      </c>
      <c r="AA41" s="26">
        <v>0</v>
      </c>
      <c r="AB41" s="26">
        <v>0</v>
      </c>
      <c r="AC41" s="26">
        <v>0</v>
      </c>
      <c r="AD41" s="26">
        <v>0</v>
      </c>
      <c r="AE41" s="26">
        <v>0</v>
      </c>
      <c r="AF41" s="26">
        <v>0</v>
      </c>
      <c r="AG41" s="26">
        <v>0</v>
      </c>
      <c r="AH41" s="26">
        <v>0</v>
      </c>
      <c r="AI41" s="26">
        <v>0</v>
      </c>
      <c r="AJ41" s="25" t="s">
        <v>56</v>
      </c>
      <c r="AK41" s="26">
        <f>Y41+AA41+AC41+AE41+AG41+AI41</f>
        <v>0</v>
      </c>
      <c r="AL41" s="26">
        <f>Z41+AB41+AD41+AF41+AH41+AI41</f>
        <v>0</v>
      </c>
      <c r="AM41" s="21" t="s">
        <v>56</v>
      </c>
    </row>
    <row r="42" spans="1:39" s="27" customFormat="1" ht="31.5">
      <c r="A42" s="23" t="s">
        <v>116</v>
      </c>
      <c r="B42" s="28" t="s">
        <v>117</v>
      </c>
      <c r="C42" s="21" t="s">
        <v>54</v>
      </c>
      <c r="D42" s="37" t="s">
        <v>118</v>
      </c>
      <c r="E42" s="37">
        <v>2024</v>
      </c>
      <c r="F42" s="37">
        <v>2025</v>
      </c>
      <c r="G42" s="37">
        <v>2030</v>
      </c>
      <c r="H42" s="25" t="s">
        <v>56</v>
      </c>
      <c r="I42" s="25" t="s">
        <v>56</v>
      </c>
      <c r="J42" s="26">
        <f t="shared" ref="J42:AI42" si="15">SUM(J43:J50)</f>
        <v>0</v>
      </c>
      <c r="K42" s="26">
        <f t="shared" si="15"/>
        <v>34.421204754547304</v>
      </c>
      <c r="L42" s="26">
        <f t="shared" si="15"/>
        <v>0</v>
      </c>
      <c r="M42" s="26">
        <f t="shared" si="15"/>
        <v>0</v>
      </c>
      <c r="N42" s="26">
        <f t="shared" si="15"/>
        <v>34.421204754547304</v>
      </c>
      <c r="O42" s="26">
        <f t="shared" si="15"/>
        <v>0</v>
      </c>
      <c r="P42" s="26">
        <f t="shared" si="15"/>
        <v>79.613603913816334</v>
      </c>
      <c r="Q42" s="26">
        <f t="shared" si="15"/>
        <v>0</v>
      </c>
      <c r="R42" s="26">
        <f t="shared" si="15"/>
        <v>0</v>
      </c>
      <c r="S42" s="26">
        <f t="shared" si="15"/>
        <v>79.613603913816334</v>
      </c>
      <c r="T42" s="26">
        <f t="shared" si="15"/>
        <v>0</v>
      </c>
      <c r="U42" s="26">
        <f t="shared" si="15"/>
        <v>18.307255849741992</v>
      </c>
      <c r="V42" s="26">
        <f t="shared" si="15"/>
        <v>75.240163913816318</v>
      </c>
      <c r="W42" s="26">
        <f t="shared" si="15"/>
        <v>16.113948904805316</v>
      </c>
      <c r="X42" s="26">
        <f t="shared" si="15"/>
        <v>4.3734400000000004</v>
      </c>
      <c r="Y42" s="26">
        <f t="shared" si="15"/>
        <v>4.0998312646511899</v>
      </c>
      <c r="Z42" s="26">
        <f t="shared" si="15"/>
        <v>62.089287850000005</v>
      </c>
      <c r="AA42" s="26">
        <f t="shared" si="15"/>
        <v>3.6833671617563284</v>
      </c>
      <c r="AB42" s="26">
        <f t="shared" si="15"/>
        <v>3.4585367855999998</v>
      </c>
      <c r="AC42" s="26">
        <f t="shared" si="15"/>
        <v>3.3574044406777044</v>
      </c>
      <c r="AD42" s="26">
        <f t="shared" si="15"/>
        <v>3.1018652074296003</v>
      </c>
      <c r="AE42" s="26">
        <f t="shared" si="15"/>
        <v>3.5058318660896033</v>
      </c>
      <c r="AF42" s="26">
        <f t="shared" si="15"/>
        <v>3.22904168093421</v>
      </c>
      <c r="AG42" s="26">
        <f t="shared" si="15"/>
        <v>3.6608211165671647</v>
      </c>
      <c r="AH42" s="26">
        <f t="shared" si="15"/>
        <v>3.36143238985251</v>
      </c>
      <c r="AI42" s="26">
        <f t="shared" si="15"/>
        <v>0</v>
      </c>
      <c r="AJ42" s="25" t="s">
        <v>56</v>
      </c>
      <c r="AK42" s="26">
        <f>SUM(AK43:AK50)</f>
        <v>18.307255849741992</v>
      </c>
      <c r="AL42" s="26">
        <f>SUM(AL43:AL50)</f>
        <v>75.240163913816318</v>
      </c>
      <c r="AM42" s="21" t="s">
        <v>56</v>
      </c>
    </row>
    <row r="43" spans="1:39" s="27" customFormat="1">
      <c r="A43" s="30" t="s">
        <v>116</v>
      </c>
      <c r="B43" s="38" t="s">
        <v>119</v>
      </c>
      <c r="C43" s="39" t="s">
        <v>120</v>
      </c>
      <c r="D43" s="33" t="s">
        <v>118</v>
      </c>
      <c r="E43" s="33">
        <v>2025</v>
      </c>
      <c r="F43" s="33">
        <v>2025</v>
      </c>
      <c r="G43" s="33">
        <v>2026</v>
      </c>
      <c r="H43" s="34" t="s">
        <v>56</v>
      </c>
      <c r="I43" s="34" t="s">
        <v>56</v>
      </c>
      <c r="J43" s="40">
        <v>0</v>
      </c>
      <c r="K43" s="40">
        <f t="shared" ref="K43:K50" si="16">L43+M43+N43+O43</f>
        <v>15.2622</v>
      </c>
      <c r="L43" s="40">
        <v>0</v>
      </c>
      <c r="M43" s="40">
        <v>0</v>
      </c>
      <c r="N43" s="40">
        <f t="shared" ref="N43:N50" si="17">J43+U43+W43</f>
        <v>15.2622</v>
      </c>
      <c r="O43" s="40">
        <v>0</v>
      </c>
      <c r="P43" s="40">
        <f t="shared" ref="P43:P50" si="18">Q43+R43+S43+T43</f>
        <v>28.18694</v>
      </c>
      <c r="Q43" s="40">
        <v>0</v>
      </c>
      <c r="R43" s="40">
        <v>0</v>
      </c>
      <c r="S43" s="40">
        <f>J43+V43+X43</f>
        <v>28.18694</v>
      </c>
      <c r="T43" s="40">
        <v>0</v>
      </c>
      <c r="U43" s="40">
        <f t="shared" ref="U43:U50" si="19">Y43+AA43+AC43+AE43+AG43</f>
        <v>0</v>
      </c>
      <c r="V43" s="40">
        <f t="shared" ref="V43" si="20">Z43+AB43+AD43+AF43+AH43+AI43</f>
        <v>24.685500000000001</v>
      </c>
      <c r="W43" s="40">
        <v>15.2622</v>
      </c>
      <c r="X43" s="40">
        <v>3.5014400000000006</v>
      </c>
      <c r="Y43" s="40">
        <v>0</v>
      </c>
      <c r="Z43" s="40">
        <v>24.685500000000001</v>
      </c>
      <c r="AA43" s="40">
        <v>0</v>
      </c>
      <c r="AB43" s="40">
        <v>0</v>
      </c>
      <c r="AC43" s="40">
        <v>0</v>
      </c>
      <c r="AD43" s="40">
        <v>0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34" t="s">
        <v>56</v>
      </c>
      <c r="AK43" s="40">
        <f t="shared" ref="AK43:AK50" si="21">Y43+AA43+AC43+AE43+AG43+AI43</f>
        <v>0</v>
      </c>
      <c r="AL43" s="40">
        <f t="shared" ref="AL43:AL50" si="22">Z43+AB43+AD43+AF43+AH43+AI43</f>
        <v>24.685500000000001</v>
      </c>
      <c r="AM43" s="41" t="s">
        <v>121</v>
      </c>
    </row>
    <row r="44" spans="1:39" s="27" customFormat="1" ht="63">
      <c r="A44" s="30" t="s">
        <v>116</v>
      </c>
      <c r="B44" s="42" t="s">
        <v>122</v>
      </c>
      <c r="C44" s="43" t="s">
        <v>123</v>
      </c>
      <c r="D44" s="33" t="s">
        <v>118</v>
      </c>
      <c r="E44" s="33">
        <v>2025</v>
      </c>
      <c r="F44" s="33">
        <v>2027</v>
      </c>
      <c r="G44" s="33">
        <v>2027</v>
      </c>
      <c r="H44" s="34" t="s">
        <v>56</v>
      </c>
      <c r="I44" s="34" t="s">
        <v>56</v>
      </c>
      <c r="J44" s="40">
        <v>0</v>
      </c>
      <c r="K44" s="40">
        <f t="shared" si="16"/>
        <v>1.7681428217541466</v>
      </c>
      <c r="L44" s="40">
        <v>0</v>
      </c>
      <c r="M44" s="40">
        <v>0</v>
      </c>
      <c r="N44" s="40">
        <f t="shared" si="17"/>
        <v>1.7681428217541466</v>
      </c>
      <c r="O44" s="40">
        <v>0</v>
      </c>
      <c r="P44" s="40">
        <f t="shared" si="18"/>
        <v>1.8108191799999998</v>
      </c>
      <c r="Q44" s="40">
        <v>0</v>
      </c>
      <c r="R44" s="40">
        <v>0</v>
      </c>
      <c r="S44" s="40">
        <f t="shared" ref="S44:S50" si="23">J44+V44+X44</f>
        <v>1.8108191799999998</v>
      </c>
      <c r="T44" s="40">
        <v>0</v>
      </c>
      <c r="U44" s="40">
        <f t="shared" si="19"/>
        <v>0.91639391694883054</v>
      </c>
      <c r="V44" s="40">
        <f>Z44+AB44+AD44+AF44+AH44+AI44</f>
        <v>0.93881917999999986</v>
      </c>
      <c r="W44" s="40">
        <v>0.85174890480531595</v>
      </c>
      <c r="X44" s="40">
        <v>0.872</v>
      </c>
      <c r="Y44" s="40">
        <v>0.44828778562386634</v>
      </c>
      <c r="Z44" s="40">
        <v>0.45998</v>
      </c>
      <c r="AA44" s="40">
        <v>0.4681061313249642</v>
      </c>
      <c r="AB44" s="40">
        <v>0.47883917999999992</v>
      </c>
      <c r="AC44" s="40">
        <v>0</v>
      </c>
      <c r="AD44" s="40">
        <v>0</v>
      </c>
      <c r="AE44" s="40">
        <v>0</v>
      </c>
      <c r="AF44" s="40">
        <v>0</v>
      </c>
      <c r="AG44" s="40">
        <v>0</v>
      </c>
      <c r="AH44" s="40">
        <v>0</v>
      </c>
      <c r="AI44" s="40">
        <v>0</v>
      </c>
      <c r="AJ44" s="34" t="s">
        <v>56</v>
      </c>
      <c r="AK44" s="40">
        <f t="shared" si="21"/>
        <v>0.91639391694883054</v>
      </c>
      <c r="AL44" s="40">
        <f t="shared" si="22"/>
        <v>0.93881917999999986</v>
      </c>
      <c r="AM44" s="44" t="s">
        <v>124</v>
      </c>
    </row>
    <row r="45" spans="1:39" s="27" customFormat="1" ht="15.75" customHeight="1">
      <c r="A45" s="30" t="s">
        <v>116</v>
      </c>
      <c r="B45" s="42" t="s">
        <v>125</v>
      </c>
      <c r="C45" s="39" t="s">
        <v>126</v>
      </c>
      <c r="D45" s="33" t="s">
        <v>118</v>
      </c>
      <c r="E45" s="33">
        <v>2026</v>
      </c>
      <c r="F45" s="33">
        <v>2026</v>
      </c>
      <c r="G45" s="33">
        <v>2026</v>
      </c>
      <c r="H45" s="34" t="s">
        <v>56</v>
      </c>
      <c r="I45" s="34" t="s">
        <v>56</v>
      </c>
      <c r="J45" s="40">
        <v>0</v>
      </c>
      <c r="K45" s="40">
        <f t="shared" si="16"/>
        <v>0.572407891858144</v>
      </c>
      <c r="L45" s="40">
        <v>0</v>
      </c>
      <c r="M45" s="40">
        <v>0</v>
      </c>
      <c r="N45" s="40">
        <f t="shared" si="17"/>
        <v>0.572407891858144</v>
      </c>
      <c r="O45" s="40">
        <v>0</v>
      </c>
      <c r="P45" s="40">
        <f t="shared" si="18"/>
        <v>0.28379500000000002</v>
      </c>
      <c r="Q45" s="40">
        <v>0</v>
      </c>
      <c r="R45" s="40">
        <v>0</v>
      </c>
      <c r="S45" s="40">
        <f t="shared" si="23"/>
        <v>0.28379500000000002</v>
      </c>
      <c r="T45" s="40">
        <v>0</v>
      </c>
      <c r="U45" s="40">
        <f t="shared" si="19"/>
        <v>0.572407891858144</v>
      </c>
      <c r="V45" s="40">
        <f t="shared" ref="V45:V50" si="24">Z45+AB45+AD45+AF45+AH45+AI45</f>
        <v>0.28379500000000002</v>
      </c>
      <c r="W45" s="40">
        <v>0</v>
      </c>
      <c r="X45" s="40">
        <v>0</v>
      </c>
      <c r="Y45" s="40">
        <v>0.572407891858144</v>
      </c>
      <c r="Z45" s="40">
        <v>0.28379500000000002</v>
      </c>
      <c r="AA45" s="40">
        <v>0</v>
      </c>
      <c r="AB45" s="40">
        <v>0</v>
      </c>
      <c r="AC45" s="40">
        <v>0</v>
      </c>
      <c r="AD45" s="40">
        <v>0</v>
      </c>
      <c r="AE45" s="40">
        <v>0</v>
      </c>
      <c r="AF45" s="40">
        <v>0</v>
      </c>
      <c r="AG45" s="40">
        <v>0</v>
      </c>
      <c r="AH45" s="40">
        <v>0</v>
      </c>
      <c r="AI45" s="40">
        <v>0</v>
      </c>
      <c r="AJ45" s="34" t="s">
        <v>56</v>
      </c>
      <c r="AK45" s="40">
        <f t="shared" si="21"/>
        <v>0.572407891858144</v>
      </c>
      <c r="AL45" s="40">
        <f t="shared" si="22"/>
        <v>0.28379500000000002</v>
      </c>
      <c r="AM45" s="67" t="s">
        <v>127</v>
      </c>
    </row>
    <row r="46" spans="1:39" s="27" customFormat="1" ht="31.5">
      <c r="A46" s="30" t="s">
        <v>116</v>
      </c>
      <c r="B46" s="42" t="s">
        <v>128</v>
      </c>
      <c r="C46" s="39" t="s">
        <v>129</v>
      </c>
      <c r="D46" s="33" t="s">
        <v>118</v>
      </c>
      <c r="E46" s="33">
        <v>2026</v>
      </c>
      <c r="F46" s="33">
        <v>2030</v>
      </c>
      <c r="G46" s="33">
        <v>2030</v>
      </c>
      <c r="H46" s="34" t="s">
        <v>56</v>
      </c>
      <c r="I46" s="34" t="s">
        <v>56</v>
      </c>
      <c r="J46" s="40">
        <v>0</v>
      </c>
      <c r="K46" s="40">
        <f t="shared" si="16"/>
        <v>16.818454040935016</v>
      </c>
      <c r="L46" s="40">
        <v>0</v>
      </c>
      <c r="M46" s="40">
        <v>0</v>
      </c>
      <c r="N46" s="40">
        <f t="shared" si="17"/>
        <v>16.818454040935016</v>
      </c>
      <c r="O46" s="40">
        <v>0</v>
      </c>
      <c r="P46" s="40">
        <f t="shared" si="18"/>
        <v>15.534378483816319</v>
      </c>
      <c r="Q46" s="40">
        <v>0</v>
      </c>
      <c r="R46" s="40">
        <v>0</v>
      </c>
      <c r="S46" s="40">
        <f t="shared" si="23"/>
        <v>15.534378483816319</v>
      </c>
      <c r="T46" s="40">
        <v>0</v>
      </c>
      <c r="U46" s="40">
        <f t="shared" si="19"/>
        <v>16.818454040935016</v>
      </c>
      <c r="V46" s="40">
        <f t="shared" si="24"/>
        <v>15.534378483816319</v>
      </c>
      <c r="W46" s="40">
        <v>0</v>
      </c>
      <c r="X46" s="40">
        <v>0</v>
      </c>
      <c r="Y46" s="40">
        <v>3.0791355871691799</v>
      </c>
      <c r="Z46" s="40">
        <v>2.8623416000000002</v>
      </c>
      <c r="AA46" s="40">
        <v>3.215261030431364</v>
      </c>
      <c r="AB46" s="40">
        <v>2.9796976055999997</v>
      </c>
      <c r="AC46" s="40">
        <v>3.3574044406777044</v>
      </c>
      <c r="AD46" s="40">
        <v>3.1018652074296003</v>
      </c>
      <c r="AE46" s="40">
        <v>3.5058318660896033</v>
      </c>
      <c r="AF46" s="40">
        <v>3.22904168093421</v>
      </c>
      <c r="AG46" s="40">
        <v>3.6608211165671647</v>
      </c>
      <c r="AH46" s="40">
        <v>3.36143238985251</v>
      </c>
      <c r="AI46" s="40">
        <v>0</v>
      </c>
      <c r="AJ46" s="34" t="s">
        <v>56</v>
      </c>
      <c r="AK46" s="40">
        <f t="shared" si="21"/>
        <v>16.818454040935016</v>
      </c>
      <c r="AL46" s="40">
        <f t="shared" si="22"/>
        <v>15.534378483816319</v>
      </c>
      <c r="AM46" s="76"/>
    </row>
    <row r="47" spans="1:39" s="27" customFormat="1">
      <c r="A47" s="30" t="s">
        <v>116</v>
      </c>
      <c r="B47" s="42" t="s">
        <v>130</v>
      </c>
      <c r="C47" s="43" t="s">
        <v>131</v>
      </c>
      <c r="D47" s="33" t="s">
        <v>118</v>
      </c>
      <c r="E47" s="33">
        <v>2026</v>
      </c>
      <c r="F47" s="33" t="s">
        <v>56</v>
      </c>
      <c r="G47" s="33">
        <v>2026</v>
      </c>
      <c r="H47" s="34" t="s">
        <v>56</v>
      </c>
      <c r="I47" s="34" t="s">
        <v>56</v>
      </c>
      <c r="J47" s="40">
        <v>0</v>
      </c>
      <c r="K47" s="40">
        <f t="shared" si="16"/>
        <v>0</v>
      </c>
      <c r="L47" s="40">
        <v>0</v>
      </c>
      <c r="M47" s="40">
        <v>0</v>
      </c>
      <c r="N47" s="40">
        <f t="shared" si="17"/>
        <v>0</v>
      </c>
      <c r="O47" s="40">
        <v>0</v>
      </c>
      <c r="P47" s="40">
        <f t="shared" si="18"/>
        <v>21.27825</v>
      </c>
      <c r="Q47" s="40">
        <v>0</v>
      </c>
      <c r="R47" s="40">
        <v>0</v>
      </c>
      <c r="S47" s="40">
        <f t="shared" si="23"/>
        <v>21.27825</v>
      </c>
      <c r="T47" s="40">
        <v>0</v>
      </c>
      <c r="U47" s="40">
        <f t="shared" si="19"/>
        <v>0</v>
      </c>
      <c r="V47" s="40">
        <f t="shared" si="24"/>
        <v>21.27825</v>
      </c>
      <c r="W47" s="40">
        <v>0</v>
      </c>
      <c r="X47" s="40">
        <v>0</v>
      </c>
      <c r="Y47" s="40">
        <v>0</v>
      </c>
      <c r="Z47" s="40">
        <v>21.27825</v>
      </c>
      <c r="AA47" s="40">
        <v>0</v>
      </c>
      <c r="AB47" s="40">
        <v>0</v>
      </c>
      <c r="AC47" s="40">
        <v>0</v>
      </c>
      <c r="AD47" s="40">
        <v>0</v>
      </c>
      <c r="AE47" s="40">
        <v>0</v>
      </c>
      <c r="AF47" s="40">
        <v>0</v>
      </c>
      <c r="AG47" s="40">
        <v>0</v>
      </c>
      <c r="AH47" s="40">
        <v>0</v>
      </c>
      <c r="AI47" s="40">
        <v>0</v>
      </c>
      <c r="AJ47" s="34" t="s">
        <v>56</v>
      </c>
      <c r="AK47" s="40">
        <f t="shared" si="21"/>
        <v>0</v>
      </c>
      <c r="AL47" s="40">
        <f t="shared" si="22"/>
        <v>21.27825</v>
      </c>
      <c r="AM47" s="41" t="s">
        <v>132</v>
      </c>
    </row>
    <row r="48" spans="1:39" s="27" customFormat="1">
      <c r="A48" s="30" t="s">
        <v>116</v>
      </c>
      <c r="B48" s="42" t="s">
        <v>133</v>
      </c>
      <c r="C48" s="43" t="s">
        <v>134</v>
      </c>
      <c r="D48" s="33" t="s">
        <v>118</v>
      </c>
      <c r="E48" s="33">
        <v>2026</v>
      </c>
      <c r="F48" s="33" t="s">
        <v>56</v>
      </c>
      <c r="G48" s="33">
        <v>2026</v>
      </c>
      <c r="H48" s="34" t="s">
        <v>56</v>
      </c>
      <c r="I48" s="34" t="s">
        <v>56</v>
      </c>
      <c r="J48" s="40">
        <v>0</v>
      </c>
      <c r="K48" s="40">
        <f t="shared" si="16"/>
        <v>0</v>
      </c>
      <c r="L48" s="40">
        <v>0</v>
      </c>
      <c r="M48" s="40">
        <v>0</v>
      </c>
      <c r="N48" s="40">
        <f t="shared" si="17"/>
        <v>0</v>
      </c>
      <c r="O48" s="40">
        <v>0</v>
      </c>
      <c r="P48" s="40">
        <f t="shared" si="18"/>
        <v>0.99839925000000007</v>
      </c>
      <c r="Q48" s="40">
        <v>0</v>
      </c>
      <c r="R48" s="40">
        <v>0</v>
      </c>
      <c r="S48" s="40">
        <f t="shared" si="23"/>
        <v>0.99839925000000007</v>
      </c>
      <c r="T48" s="40">
        <v>0</v>
      </c>
      <c r="U48" s="40">
        <f t="shared" si="19"/>
        <v>0</v>
      </c>
      <c r="V48" s="40">
        <f t="shared" si="24"/>
        <v>0.99839925000000007</v>
      </c>
      <c r="W48" s="40">
        <v>0</v>
      </c>
      <c r="X48" s="40">
        <v>0</v>
      </c>
      <c r="Y48" s="40">
        <v>0</v>
      </c>
      <c r="Z48" s="40">
        <v>0.99839925000000007</v>
      </c>
      <c r="AA48" s="40">
        <v>0</v>
      </c>
      <c r="AB48" s="40">
        <v>0</v>
      </c>
      <c r="AC48" s="40">
        <v>0</v>
      </c>
      <c r="AD48" s="40">
        <v>0</v>
      </c>
      <c r="AE48" s="40">
        <v>0</v>
      </c>
      <c r="AF48" s="40">
        <v>0</v>
      </c>
      <c r="AG48" s="40">
        <v>0</v>
      </c>
      <c r="AH48" s="40">
        <v>0</v>
      </c>
      <c r="AI48" s="40">
        <v>0</v>
      </c>
      <c r="AJ48" s="34" t="s">
        <v>56</v>
      </c>
      <c r="AK48" s="40">
        <f t="shared" si="21"/>
        <v>0</v>
      </c>
      <c r="AL48" s="40">
        <f t="shared" si="22"/>
        <v>0.99839925000000007</v>
      </c>
      <c r="AM48" s="41" t="s">
        <v>135</v>
      </c>
    </row>
    <row r="49" spans="1:39" s="27" customFormat="1">
      <c r="A49" s="30" t="s">
        <v>116</v>
      </c>
      <c r="B49" s="42" t="s">
        <v>136</v>
      </c>
      <c r="C49" s="43" t="s">
        <v>137</v>
      </c>
      <c r="D49" s="33" t="s">
        <v>118</v>
      </c>
      <c r="E49" s="33">
        <v>2026</v>
      </c>
      <c r="F49" s="33" t="s">
        <v>56</v>
      </c>
      <c r="G49" s="33">
        <v>2026</v>
      </c>
      <c r="H49" s="34" t="s">
        <v>56</v>
      </c>
      <c r="I49" s="34" t="s">
        <v>56</v>
      </c>
      <c r="J49" s="40">
        <v>0</v>
      </c>
      <c r="K49" s="40">
        <f t="shared" si="16"/>
        <v>0</v>
      </c>
      <c r="L49" s="40">
        <v>0</v>
      </c>
      <c r="M49" s="40">
        <v>0</v>
      </c>
      <c r="N49" s="40">
        <f t="shared" si="17"/>
        <v>0</v>
      </c>
      <c r="O49" s="40">
        <v>0</v>
      </c>
      <c r="P49" s="40">
        <f t="shared" si="18"/>
        <v>0.13714999999999999</v>
      </c>
      <c r="Q49" s="40">
        <v>0</v>
      </c>
      <c r="R49" s="40">
        <v>0</v>
      </c>
      <c r="S49" s="40">
        <f t="shared" si="23"/>
        <v>0.13714999999999999</v>
      </c>
      <c r="T49" s="40">
        <v>0</v>
      </c>
      <c r="U49" s="40">
        <f t="shared" si="19"/>
        <v>0</v>
      </c>
      <c r="V49" s="40">
        <f t="shared" si="24"/>
        <v>0.13714999999999999</v>
      </c>
      <c r="W49" s="40">
        <v>0</v>
      </c>
      <c r="X49" s="40">
        <v>0</v>
      </c>
      <c r="Y49" s="40">
        <v>0</v>
      </c>
      <c r="Z49" s="40">
        <v>0.13714999999999999</v>
      </c>
      <c r="AA49" s="40">
        <v>0</v>
      </c>
      <c r="AB49" s="40">
        <v>0</v>
      </c>
      <c r="AC49" s="40">
        <v>0</v>
      </c>
      <c r="AD49" s="40">
        <v>0</v>
      </c>
      <c r="AE49" s="40">
        <v>0</v>
      </c>
      <c r="AF49" s="40">
        <v>0</v>
      </c>
      <c r="AG49" s="40">
        <v>0</v>
      </c>
      <c r="AH49" s="40">
        <v>0</v>
      </c>
      <c r="AI49" s="40">
        <v>0</v>
      </c>
      <c r="AJ49" s="34" t="s">
        <v>56</v>
      </c>
      <c r="AK49" s="40">
        <f t="shared" si="21"/>
        <v>0</v>
      </c>
      <c r="AL49" s="40">
        <f t="shared" si="22"/>
        <v>0.13714999999999999</v>
      </c>
      <c r="AM49" s="41" t="s">
        <v>135</v>
      </c>
    </row>
    <row r="50" spans="1:39" s="27" customFormat="1" ht="31.5">
      <c r="A50" s="30" t="s">
        <v>116</v>
      </c>
      <c r="B50" s="42" t="s">
        <v>138</v>
      </c>
      <c r="C50" s="43" t="s">
        <v>139</v>
      </c>
      <c r="D50" s="33" t="s">
        <v>118</v>
      </c>
      <c r="E50" s="33">
        <v>2026</v>
      </c>
      <c r="F50" s="33" t="s">
        <v>56</v>
      </c>
      <c r="G50" s="33">
        <v>2026</v>
      </c>
      <c r="H50" s="34" t="s">
        <v>56</v>
      </c>
      <c r="I50" s="34" t="s">
        <v>56</v>
      </c>
      <c r="J50" s="40">
        <v>0</v>
      </c>
      <c r="K50" s="40">
        <f t="shared" si="16"/>
        <v>0</v>
      </c>
      <c r="L50" s="40">
        <v>0</v>
      </c>
      <c r="M50" s="40">
        <v>0</v>
      </c>
      <c r="N50" s="40">
        <f t="shared" si="17"/>
        <v>0</v>
      </c>
      <c r="O50" s="40">
        <v>0</v>
      </c>
      <c r="P50" s="40">
        <f t="shared" si="18"/>
        <v>11.383872</v>
      </c>
      <c r="Q50" s="40">
        <v>0</v>
      </c>
      <c r="R50" s="40">
        <v>0</v>
      </c>
      <c r="S50" s="40">
        <f t="shared" si="23"/>
        <v>11.383872</v>
      </c>
      <c r="T50" s="40">
        <v>0</v>
      </c>
      <c r="U50" s="40">
        <f t="shared" si="19"/>
        <v>0</v>
      </c>
      <c r="V50" s="40">
        <f t="shared" si="24"/>
        <v>11.383872</v>
      </c>
      <c r="W50" s="40">
        <v>0</v>
      </c>
      <c r="X50" s="40">
        <v>0</v>
      </c>
      <c r="Y50" s="40">
        <v>0</v>
      </c>
      <c r="Z50" s="40">
        <v>11.383872</v>
      </c>
      <c r="AA50" s="40">
        <v>0</v>
      </c>
      <c r="AB50" s="40">
        <v>0</v>
      </c>
      <c r="AC50" s="40">
        <v>0</v>
      </c>
      <c r="AD50" s="40">
        <v>0</v>
      </c>
      <c r="AE50" s="40">
        <v>0</v>
      </c>
      <c r="AF50" s="40">
        <v>0</v>
      </c>
      <c r="AG50" s="40">
        <v>0</v>
      </c>
      <c r="AH50" s="40">
        <v>0</v>
      </c>
      <c r="AI50" s="40">
        <v>0</v>
      </c>
      <c r="AJ50" s="34" t="s">
        <v>56</v>
      </c>
      <c r="AK50" s="40">
        <f t="shared" si="21"/>
        <v>0</v>
      </c>
      <c r="AL50" s="40">
        <f t="shared" si="22"/>
        <v>11.383872</v>
      </c>
      <c r="AM50" s="36" t="s">
        <v>140</v>
      </c>
    </row>
    <row r="51" spans="1:39" s="27" customFormat="1">
      <c r="A51" s="23" t="s">
        <v>141</v>
      </c>
      <c r="B51" s="24" t="s">
        <v>142</v>
      </c>
      <c r="C51" s="21" t="s">
        <v>54</v>
      </c>
      <c r="D51" s="21" t="s">
        <v>55</v>
      </c>
      <c r="E51" s="21">
        <v>2018</v>
      </c>
      <c r="F51" s="21">
        <v>2030</v>
      </c>
      <c r="G51" s="21">
        <v>2031</v>
      </c>
      <c r="H51" s="25" t="s">
        <v>56</v>
      </c>
      <c r="I51" s="25" t="s">
        <v>56</v>
      </c>
      <c r="J51" s="26">
        <f t="shared" ref="J51:AI51" si="25">SUM(J52:J86)</f>
        <v>13.859857000000002</v>
      </c>
      <c r="K51" s="26">
        <f t="shared" si="25"/>
        <v>123.64084197317966</v>
      </c>
      <c r="L51" s="26">
        <f t="shared" si="25"/>
        <v>0</v>
      </c>
      <c r="M51" s="26">
        <f t="shared" si="25"/>
        <v>0</v>
      </c>
      <c r="N51" s="26">
        <f t="shared" si="25"/>
        <v>123.64084197317966</v>
      </c>
      <c r="O51" s="26">
        <f t="shared" si="25"/>
        <v>0</v>
      </c>
      <c r="P51" s="26">
        <f t="shared" si="25"/>
        <v>130.64247037559198</v>
      </c>
      <c r="Q51" s="26">
        <f t="shared" si="25"/>
        <v>0</v>
      </c>
      <c r="R51" s="26">
        <f t="shared" si="25"/>
        <v>0</v>
      </c>
      <c r="S51" s="26">
        <f t="shared" si="25"/>
        <v>130.64247037559198</v>
      </c>
      <c r="T51" s="26">
        <f t="shared" si="25"/>
        <v>0</v>
      </c>
      <c r="U51" s="26">
        <f t="shared" si="25"/>
        <v>98.016174115150619</v>
      </c>
      <c r="V51" s="26">
        <f t="shared" si="25"/>
        <v>106.68933661559198</v>
      </c>
      <c r="W51" s="26">
        <f t="shared" si="25"/>
        <v>11.764810858029033</v>
      </c>
      <c r="X51" s="26">
        <f t="shared" si="25"/>
        <v>10.09327676</v>
      </c>
      <c r="Y51" s="26">
        <f t="shared" si="25"/>
        <v>65.602560152868989</v>
      </c>
      <c r="Z51" s="26">
        <f t="shared" si="25"/>
        <v>57.660006505999995</v>
      </c>
      <c r="AA51" s="26">
        <f t="shared" si="25"/>
        <v>19.088775496025285</v>
      </c>
      <c r="AB51" s="26">
        <f t="shared" si="25"/>
        <v>17.172707362845749</v>
      </c>
      <c r="AC51" s="26">
        <f t="shared" si="25"/>
        <v>11.050606554539337</v>
      </c>
      <c r="AD51" s="26">
        <f t="shared" si="25"/>
        <v>9.9283764187309504</v>
      </c>
      <c r="AE51" s="26">
        <f t="shared" si="25"/>
        <v>2.274231911717024</v>
      </c>
      <c r="AF51" s="26">
        <f t="shared" si="25"/>
        <v>7.0177551974154406</v>
      </c>
      <c r="AG51" s="26">
        <f t="shared" si="25"/>
        <v>0</v>
      </c>
      <c r="AH51" s="26">
        <f t="shared" si="25"/>
        <v>7.305483160509473</v>
      </c>
      <c r="AI51" s="26">
        <f t="shared" si="25"/>
        <v>7.6050079700903606</v>
      </c>
      <c r="AJ51" s="25" t="s">
        <v>56</v>
      </c>
      <c r="AK51" s="26">
        <f>SUM(AK52:AK86)</f>
        <v>105.62118208524097</v>
      </c>
      <c r="AL51" s="26">
        <f>SUM(AL52:AL86)</f>
        <v>106.68933661559198</v>
      </c>
      <c r="AM51" s="21" t="s">
        <v>56</v>
      </c>
    </row>
    <row r="52" spans="1:39" s="27" customFormat="1" ht="15.75" customHeight="1">
      <c r="A52" s="30" t="s">
        <v>141</v>
      </c>
      <c r="B52" s="38" t="s">
        <v>143</v>
      </c>
      <c r="C52" s="45" t="s">
        <v>144</v>
      </c>
      <c r="D52" s="46" t="s">
        <v>118</v>
      </c>
      <c r="E52" s="33">
        <v>2028</v>
      </c>
      <c r="F52" s="33">
        <v>2028</v>
      </c>
      <c r="G52" s="33" t="s">
        <v>56</v>
      </c>
      <c r="H52" s="34" t="s">
        <v>56</v>
      </c>
      <c r="I52" s="34" t="s">
        <v>56</v>
      </c>
      <c r="J52" s="40">
        <v>0</v>
      </c>
      <c r="K52" s="40">
        <f t="shared" ref="K52:K86" si="26">L52+M52+N52+O52</f>
        <v>8.8726594620433339</v>
      </c>
      <c r="L52" s="40">
        <v>0</v>
      </c>
      <c r="M52" s="40">
        <v>0</v>
      </c>
      <c r="N52" s="40">
        <f t="shared" ref="N52:N86" si="27">J52+U52+W52</f>
        <v>8.8726594620433339</v>
      </c>
      <c r="O52" s="40">
        <v>0</v>
      </c>
      <c r="P52" s="40">
        <f t="shared" ref="P52:P86" si="28">Q52+R52+S52+T52</f>
        <v>0</v>
      </c>
      <c r="Q52" s="40">
        <v>0</v>
      </c>
      <c r="R52" s="40">
        <v>0</v>
      </c>
      <c r="S52" s="40">
        <f>J52+V52+X52</f>
        <v>0</v>
      </c>
      <c r="T52" s="40">
        <v>0</v>
      </c>
      <c r="U52" s="40">
        <f t="shared" ref="U52:U86" si="29">Y52+AA52+AC52+AE52+AG52</f>
        <v>8.8726594620433339</v>
      </c>
      <c r="V52" s="40">
        <f t="shared" ref="V52:V86" si="30">Z52+AB52+AD52+AF52+AH52+AI52</f>
        <v>0</v>
      </c>
      <c r="W52" s="40">
        <v>0</v>
      </c>
      <c r="X52" s="40">
        <v>0</v>
      </c>
      <c r="Y52" s="40">
        <v>0</v>
      </c>
      <c r="Z52" s="47">
        <v>0</v>
      </c>
      <c r="AA52" s="40">
        <v>0</v>
      </c>
      <c r="AB52" s="47">
        <v>0</v>
      </c>
      <c r="AC52" s="40">
        <v>8.8726594620433339</v>
      </c>
      <c r="AD52" s="40">
        <v>0</v>
      </c>
      <c r="AE52" s="40">
        <v>0</v>
      </c>
      <c r="AF52" s="40">
        <v>0</v>
      </c>
      <c r="AG52" s="40">
        <v>0</v>
      </c>
      <c r="AH52" s="40">
        <v>0</v>
      </c>
      <c r="AI52" s="40">
        <v>0</v>
      </c>
      <c r="AJ52" s="34" t="s">
        <v>56</v>
      </c>
      <c r="AK52" s="40">
        <f t="shared" ref="AK52:AK86" si="31">Y52+AA52+AC52+AE52+AG52+AI52</f>
        <v>8.8726594620433339</v>
      </c>
      <c r="AL52" s="40">
        <f t="shared" ref="AL52:AL86" si="32">Z52+AB52+AD52+AF52+AH52+AI52</f>
        <v>0</v>
      </c>
      <c r="AM52" s="66" t="s">
        <v>145</v>
      </c>
    </row>
    <row r="53" spans="1:39" s="27" customFormat="1">
      <c r="A53" s="30" t="s">
        <v>141</v>
      </c>
      <c r="B53" s="38" t="s">
        <v>146</v>
      </c>
      <c r="C53" s="45" t="s">
        <v>147</v>
      </c>
      <c r="D53" s="46" t="s">
        <v>118</v>
      </c>
      <c r="E53" s="33">
        <v>2027</v>
      </c>
      <c r="F53" s="33">
        <v>2027</v>
      </c>
      <c r="G53" s="33" t="s">
        <v>56</v>
      </c>
      <c r="H53" s="34" t="s">
        <v>56</v>
      </c>
      <c r="I53" s="34" t="s">
        <v>56</v>
      </c>
      <c r="J53" s="40">
        <v>0</v>
      </c>
      <c r="K53" s="40">
        <f t="shared" si="26"/>
        <v>8.5088658807930013</v>
      </c>
      <c r="L53" s="40">
        <v>0</v>
      </c>
      <c r="M53" s="40">
        <v>0</v>
      </c>
      <c r="N53" s="40">
        <f t="shared" si="27"/>
        <v>8.5088658807930013</v>
      </c>
      <c r="O53" s="40">
        <v>0</v>
      </c>
      <c r="P53" s="40">
        <f t="shared" si="28"/>
        <v>0</v>
      </c>
      <c r="Q53" s="40">
        <v>0</v>
      </c>
      <c r="R53" s="40">
        <v>0</v>
      </c>
      <c r="S53" s="40">
        <f t="shared" ref="S53:S86" si="33">J53+V53+X53</f>
        <v>0</v>
      </c>
      <c r="T53" s="40">
        <v>0</v>
      </c>
      <c r="U53" s="40">
        <f t="shared" si="29"/>
        <v>8.5088658807930013</v>
      </c>
      <c r="V53" s="40">
        <f t="shared" si="30"/>
        <v>0</v>
      </c>
      <c r="W53" s="40">
        <v>0</v>
      </c>
      <c r="X53" s="40">
        <v>0</v>
      </c>
      <c r="Y53" s="40">
        <v>0</v>
      </c>
      <c r="Z53" s="47">
        <v>0</v>
      </c>
      <c r="AA53" s="40">
        <f>[1]J0331_1056204000049_02_0_61_0!$AH$60</f>
        <v>8.5088658807930013</v>
      </c>
      <c r="AB53" s="47">
        <v>0</v>
      </c>
      <c r="AC53" s="40">
        <v>0</v>
      </c>
      <c r="AD53" s="40">
        <v>0</v>
      </c>
      <c r="AE53" s="40">
        <v>0</v>
      </c>
      <c r="AF53" s="40">
        <v>0</v>
      </c>
      <c r="AG53" s="40">
        <v>0</v>
      </c>
      <c r="AH53" s="40">
        <v>0</v>
      </c>
      <c r="AI53" s="40">
        <v>0</v>
      </c>
      <c r="AJ53" s="34" t="s">
        <v>56</v>
      </c>
      <c r="AK53" s="40">
        <f t="shared" si="31"/>
        <v>8.5088658807930013</v>
      </c>
      <c r="AL53" s="40">
        <f t="shared" si="32"/>
        <v>0</v>
      </c>
      <c r="AM53" s="67"/>
    </row>
    <row r="54" spans="1:39" s="27" customFormat="1">
      <c r="A54" s="30" t="s">
        <v>141</v>
      </c>
      <c r="B54" s="38" t="s">
        <v>148</v>
      </c>
      <c r="C54" s="45" t="s">
        <v>149</v>
      </c>
      <c r="D54" s="46" t="s">
        <v>118</v>
      </c>
      <c r="E54" s="33">
        <v>2026</v>
      </c>
      <c r="F54" s="33">
        <v>2026</v>
      </c>
      <c r="G54" s="33" t="s">
        <v>56</v>
      </c>
      <c r="H54" s="34" t="s">
        <v>56</v>
      </c>
      <c r="I54" s="34" t="s">
        <v>56</v>
      </c>
      <c r="J54" s="40">
        <v>0</v>
      </c>
      <c r="K54" s="47">
        <f t="shared" si="26"/>
        <v>14.222822043297336</v>
      </c>
      <c r="L54" s="40">
        <v>0</v>
      </c>
      <c r="M54" s="40">
        <v>0</v>
      </c>
      <c r="N54" s="40">
        <f t="shared" si="27"/>
        <v>14.222822043297336</v>
      </c>
      <c r="O54" s="40">
        <v>0</v>
      </c>
      <c r="P54" s="47">
        <f t="shared" si="28"/>
        <v>0</v>
      </c>
      <c r="Q54" s="40">
        <v>0</v>
      </c>
      <c r="R54" s="40">
        <v>0</v>
      </c>
      <c r="S54" s="40">
        <f t="shared" si="33"/>
        <v>0</v>
      </c>
      <c r="T54" s="40">
        <v>0</v>
      </c>
      <c r="U54" s="40">
        <f t="shared" si="29"/>
        <v>14.222822043297336</v>
      </c>
      <c r="V54" s="40">
        <f t="shared" si="30"/>
        <v>0</v>
      </c>
      <c r="W54" s="40">
        <v>0</v>
      </c>
      <c r="X54" s="40">
        <v>0</v>
      </c>
      <c r="Y54" s="40">
        <v>14.222822043297336</v>
      </c>
      <c r="Z54" s="47">
        <v>0</v>
      </c>
      <c r="AA54" s="40">
        <v>0</v>
      </c>
      <c r="AB54" s="47">
        <v>0</v>
      </c>
      <c r="AC54" s="40">
        <v>0</v>
      </c>
      <c r="AD54" s="40">
        <v>0</v>
      </c>
      <c r="AE54" s="40">
        <v>0</v>
      </c>
      <c r="AF54" s="40">
        <v>0</v>
      </c>
      <c r="AG54" s="40">
        <v>0</v>
      </c>
      <c r="AH54" s="40">
        <v>0</v>
      </c>
      <c r="AI54" s="40">
        <v>0</v>
      </c>
      <c r="AJ54" s="34" t="s">
        <v>56</v>
      </c>
      <c r="AK54" s="40">
        <f t="shared" si="31"/>
        <v>14.222822043297336</v>
      </c>
      <c r="AL54" s="40">
        <f t="shared" si="32"/>
        <v>0</v>
      </c>
      <c r="AM54" s="76"/>
    </row>
    <row r="55" spans="1:39" s="27" customFormat="1" ht="15.75" customHeight="1">
      <c r="A55" s="30" t="s">
        <v>141</v>
      </c>
      <c r="B55" s="48" t="s">
        <v>150</v>
      </c>
      <c r="C55" s="49" t="s">
        <v>151</v>
      </c>
      <c r="D55" s="46" t="s">
        <v>118</v>
      </c>
      <c r="E55" s="33">
        <v>2026</v>
      </c>
      <c r="F55" s="33">
        <v>2026</v>
      </c>
      <c r="G55" s="33">
        <v>2026</v>
      </c>
      <c r="H55" s="34" t="s">
        <v>56</v>
      </c>
      <c r="I55" s="34" t="s">
        <v>56</v>
      </c>
      <c r="J55" s="40">
        <v>0</v>
      </c>
      <c r="K55" s="47">
        <f t="shared" si="26"/>
        <v>12.156758963010899</v>
      </c>
      <c r="L55" s="40">
        <v>0</v>
      </c>
      <c r="M55" s="40">
        <v>0</v>
      </c>
      <c r="N55" s="40">
        <f t="shared" si="27"/>
        <v>12.156758963010899</v>
      </c>
      <c r="O55" s="40">
        <v>0</v>
      </c>
      <c r="P55" s="47">
        <f t="shared" si="28"/>
        <v>7.9227309999999997</v>
      </c>
      <c r="Q55" s="40">
        <v>0</v>
      </c>
      <c r="R55" s="40">
        <v>0</v>
      </c>
      <c r="S55" s="40">
        <f t="shared" si="33"/>
        <v>7.9227309999999997</v>
      </c>
      <c r="T55" s="40">
        <v>0</v>
      </c>
      <c r="U55" s="40">
        <f t="shared" si="29"/>
        <v>12.156758963010899</v>
      </c>
      <c r="V55" s="40">
        <f t="shared" si="30"/>
        <v>7.9227309999999997</v>
      </c>
      <c r="W55" s="40">
        <v>0</v>
      </c>
      <c r="X55" s="40">
        <v>0</v>
      </c>
      <c r="Y55" s="40">
        <v>12.156758963010899</v>
      </c>
      <c r="Z55" s="47">
        <v>7.9227309999999997</v>
      </c>
      <c r="AA55" s="40">
        <v>0</v>
      </c>
      <c r="AB55" s="47">
        <v>0</v>
      </c>
      <c r="AC55" s="40">
        <v>0</v>
      </c>
      <c r="AD55" s="40">
        <v>0</v>
      </c>
      <c r="AE55" s="40">
        <v>0</v>
      </c>
      <c r="AF55" s="40">
        <v>0</v>
      </c>
      <c r="AG55" s="40">
        <v>0</v>
      </c>
      <c r="AH55" s="40">
        <v>0</v>
      </c>
      <c r="AI55" s="40">
        <v>0</v>
      </c>
      <c r="AJ55" s="34" t="s">
        <v>56</v>
      </c>
      <c r="AK55" s="40">
        <f t="shared" si="31"/>
        <v>12.156758963010899</v>
      </c>
      <c r="AL55" s="40">
        <f t="shared" si="32"/>
        <v>7.9227309999999997</v>
      </c>
      <c r="AM55" s="66" t="s">
        <v>152</v>
      </c>
    </row>
    <row r="56" spans="1:39" s="27" customFormat="1">
      <c r="A56" s="30" t="s">
        <v>141</v>
      </c>
      <c r="B56" s="48" t="s">
        <v>153</v>
      </c>
      <c r="C56" s="49" t="s">
        <v>154</v>
      </c>
      <c r="D56" s="46" t="s">
        <v>118</v>
      </c>
      <c r="E56" s="33">
        <v>2026</v>
      </c>
      <c r="F56" s="33">
        <v>2026</v>
      </c>
      <c r="G56" s="33">
        <v>2026</v>
      </c>
      <c r="H56" s="34" t="s">
        <v>56</v>
      </c>
      <c r="I56" s="34" t="s">
        <v>56</v>
      </c>
      <c r="J56" s="40">
        <v>0</v>
      </c>
      <c r="K56" s="47">
        <f t="shared" si="26"/>
        <v>12.893994707604401</v>
      </c>
      <c r="L56" s="40">
        <v>0</v>
      </c>
      <c r="M56" s="40">
        <v>0</v>
      </c>
      <c r="N56" s="40">
        <f t="shared" si="27"/>
        <v>12.893994707604401</v>
      </c>
      <c r="O56" s="40">
        <v>0</v>
      </c>
      <c r="P56" s="47">
        <f t="shared" si="28"/>
        <v>9.9348379999999992</v>
      </c>
      <c r="Q56" s="40">
        <v>0</v>
      </c>
      <c r="R56" s="40">
        <v>0</v>
      </c>
      <c r="S56" s="40">
        <f t="shared" si="33"/>
        <v>9.9348379999999992</v>
      </c>
      <c r="T56" s="40">
        <v>0</v>
      </c>
      <c r="U56" s="40">
        <f t="shared" si="29"/>
        <v>12.893994707604401</v>
      </c>
      <c r="V56" s="47">
        <f t="shared" si="30"/>
        <v>9.9348379999999992</v>
      </c>
      <c r="W56" s="40">
        <v>0</v>
      </c>
      <c r="X56" s="40">
        <v>0</v>
      </c>
      <c r="Y56" s="40">
        <v>12.893994707604401</v>
      </c>
      <c r="Z56" s="47">
        <v>9.9348379999999992</v>
      </c>
      <c r="AA56" s="40">
        <v>0</v>
      </c>
      <c r="AB56" s="47">
        <v>0</v>
      </c>
      <c r="AC56" s="40">
        <v>0</v>
      </c>
      <c r="AD56" s="40">
        <v>0</v>
      </c>
      <c r="AE56" s="40">
        <v>0</v>
      </c>
      <c r="AF56" s="40">
        <v>0</v>
      </c>
      <c r="AG56" s="40">
        <v>0</v>
      </c>
      <c r="AH56" s="40">
        <v>0</v>
      </c>
      <c r="AI56" s="40">
        <v>0</v>
      </c>
      <c r="AJ56" s="34" t="s">
        <v>56</v>
      </c>
      <c r="AK56" s="40">
        <f t="shared" si="31"/>
        <v>12.893994707604401</v>
      </c>
      <c r="AL56" s="40">
        <f t="shared" si="32"/>
        <v>9.9348379999999992</v>
      </c>
      <c r="AM56" s="67"/>
    </row>
    <row r="57" spans="1:39" s="27" customFormat="1">
      <c r="A57" s="30" t="s">
        <v>141</v>
      </c>
      <c r="B57" s="50" t="s">
        <v>155</v>
      </c>
      <c r="C57" s="49" t="s">
        <v>156</v>
      </c>
      <c r="D57" s="46" t="s">
        <v>118</v>
      </c>
      <c r="E57" s="33">
        <v>2027</v>
      </c>
      <c r="F57" s="33" t="s">
        <v>56</v>
      </c>
      <c r="G57" s="33">
        <v>2027</v>
      </c>
      <c r="H57" s="34" t="s">
        <v>56</v>
      </c>
      <c r="I57" s="34" t="s">
        <v>56</v>
      </c>
      <c r="J57" s="40">
        <v>0</v>
      </c>
      <c r="K57" s="47">
        <f t="shared" si="26"/>
        <v>0</v>
      </c>
      <c r="L57" s="40">
        <v>0</v>
      </c>
      <c r="M57" s="40">
        <v>0</v>
      </c>
      <c r="N57" s="40">
        <f t="shared" si="27"/>
        <v>0</v>
      </c>
      <c r="O57" s="40">
        <v>0</v>
      </c>
      <c r="P57" s="47">
        <f t="shared" si="28"/>
        <v>2.293113</v>
      </c>
      <c r="Q57" s="40">
        <v>0</v>
      </c>
      <c r="R57" s="40">
        <v>0</v>
      </c>
      <c r="S57" s="40">
        <f t="shared" si="33"/>
        <v>2.293113</v>
      </c>
      <c r="T57" s="40">
        <v>0</v>
      </c>
      <c r="U57" s="40">
        <f t="shared" si="29"/>
        <v>0</v>
      </c>
      <c r="V57" s="47">
        <f t="shared" si="30"/>
        <v>2.293113</v>
      </c>
      <c r="W57" s="40">
        <v>0</v>
      </c>
      <c r="X57" s="40">
        <v>0</v>
      </c>
      <c r="Y57" s="40">
        <v>0</v>
      </c>
      <c r="Z57" s="47">
        <v>0</v>
      </c>
      <c r="AA57" s="40">
        <v>0</v>
      </c>
      <c r="AB57" s="47">
        <v>2.293113</v>
      </c>
      <c r="AC57" s="40">
        <v>0</v>
      </c>
      <c r="AD57" s="40">
        <v>0</v>
      </c>
      <c r="AE57" s="40">
        <v>0</v>
      </c>
      <c r="AF57" s="40">
        <v>0</v>
      </c>
      <c r="AG57" s="40">
        <v>0</v>
      </c>
      <c r="AH57" s="40">
        <v>0</v>
      </c>
      <c r="AI57" s="40">
        <v>0</v>
      </c>
      <c r="AJ57" s="34" t="s">
        <v>56</v>
      </c>
      <c r="AK57" s="40">
        <f t="shared" si="31"/>
        <v>0</v>
      </c>
      <c r="AL57" s="40">
        <f t="shared" si="32"/>
        <v>2.293113</v>
      </c>
      <c r="AM57" s="66" t="s">
        <v>132</v>
      </c>
    </row>
    <row r="58" spans="1:39" s="27" customFormat="1">
      <c r="A58" s="30" t="s">
        <v>141</v>
      </c>
      <c r="B58" s="50" t="s">
        <v>157</v>
      </c>
      <c r="C58" s="49" t="s">
        <v>158</v>
      </c>
      <c r="D58" s="46" t="s">
        <v>118</v>
      </c>
      <c r="E58" s="33">
        <v>2027</v>
      </c>
      <c r="F58" s="33" t="s">
        <v>56</v>
      </c>
      <c r="G58" s="33">
        <v>2027</v>
      </c>
      <c r="H58" s="34" t="s">
        <v>56</v>
      </c>
      <c r="I58" s="34" t="s">
        <v>56</v>
      </c>
      <c r="J58" s="40">
        <v>0</v>
      </c>
      <c r="K58" s="47">
        <f t="shared" si="26"/>
        <v>0</v>
      </c>
      <c r="L58" s="40">
        <v>0</v>
      </c>
      <c r="M58" s="40">
        <v>0</v>
      </c>
      <c r="N58" s="40">
        <f t="shared" si="27"/>
        <v>0</v>
      </c>
      <c r="O58" s="40">
        <v>0</v>
      </c>
      <c r="P58" s="47">
        <f t="shared" si="28"/>
        <v>3.0250408753957498</v>
      </c>
      <c r="Q58" s="40">
        <v>0</v>
      </c>
      <c r="R58" s="40">
        <v>0</v>
      </c>
      <c r="S58" s="40">
        <f t="shared" si="33"/>
        <v>3.0250408753957498</v>
      </c>
      <c r="T58" s="40">
        <v>0</v>
      </c>
      <c r="U58" s="40">
        <f t="shared" si="29"/>
        <v>0</v>
      </c>
      <c r="V58" s="47">
        <f t="shared" si="30"/>
        <v>3.0250408753957498</v>
      </c>
      <c r="W58" s="40">
        <v>0</v>
      </c>
      <c r="X58" s="40">
        <v>0</v>
      </c>
      <c r="Y58" s="40">
        <v>0</v>
      </c>
      <c r="Z58" s="47">
        <v>0</v>
      </c>
      <c r="AA58" s="40">
        <v>0</v>
      </c>
      <c r="AB58" s="47">
        <v>3.0250408753957498</v>
      </c>
      <c r="AC58" s="40">
        <v>0</v>
      </c>
      <c r="AD58" s="40">
        <v>0</v>
      </c>
      <c r="AE58" s="40">
        <v>0</v>
      </c>
      <c r="AF58" s="40">
        <v>0</v>
      </c>
      <c r="AG58" s="40">
        <v>0</v>
      </c>
      <c r="AH58" s="40">
        <v>0</v>
      </c>
      <c r="AI58" s="40">
        <v>0</v>
      </c>
      <c r="AJ58" s="34" t="s">
        <v>56</v>
      </c>
      <c r="AK58" s="40">
        <f t="shared" si="31"/>
        <v>0</v>
      </c>
      <c r="AL58" s="40">
        <f t="shared" si="32"/>
        <v>3.0250408753957498</v>
      </c>
      <c r="AM58" s="67"/>
    </row>
    <row r="59" spans="1:39" s="27" customFormat="1" ht="15.75" customHeight="1">
      <c r="A59" s="30" t="s">
        <v>141</v>
      </c>
      <c r="B59" s="51" t="s">
        <v>159</v>
      </c>
      <c r="C59" s="45" t="s">
        <v>160</v>
      </c>
      <c r="D59" s="46" t="s">
        <v>118</v>
      </c>
      <c r="E59" s="33">
        <v>2026</v>
      </c>
      <c r="F59" s="52" t="s">
        <v>161</v>
      </c>
      <c r="G59" s="52" t="s">
        <v>161</v>
      </c>
      <c r="H59" s="34" t="s">
        <v>56</v>
      </c>
      <c r="I59" s="34" t="s">
        <v>56</v>
      </c>
      <c r="J59" s="40">
        <v>0</v>
      </c>
      <c r="K59" s="47">
        <f t="shared" si="26"/>
        <v>0.84682697610135005</v>
      </c>
      <c r="L59" s="40">
        <v>0</v>
      </c>
      <c r="M59" s="40">
        <v>0</v>
      </c>
      <c r="N59" s="40">
        <f t="shared" si="27"/>
        <v>0.84682697610135005</v>
      </c>
      <c r="O59" s="40">
        <v>0</v>
      </c>
      <c r="P59" s="47">
        <f t="shared" si="28"/>
        <v>1.3224319</v>
      </c>
      <c r="Q59" s="40">
        <v>0</v>
      </c>
      <c r="R59" s="40">
        <v>0</v>
      </c>
      <c r="S59" s="40">
        <f t="shared" si="33"/>
        <v>1.3224319</v>
      </c>
      <c r="T59" s="40">
        <v>0</v>
      </c>
      <c r="U59" s="40">
        <f t="shared" si="29"/>
        <v>0.84682697610135005</v>
      </c>
      <c r="V59" s="47">
        <f t="shared" si="30"/>
        <v>1.3224319</v>
      </c>
      <c r="W59" s="40">
        <v>0</v>
      </c>
      <c r="X59" s="40">
        <v>0</v>
      </c>
      <c r="Y59" s="40">
        <v>0.84682697610135005</v>
      </c>
      <c r="Z59" s="47">
        <v>1.3224319</v>
      </c>
      <c r="AA59" s="40">
        <v>0</v>
      </c>
      <c r="AB59" s="47">
        <v>0</v>
      </c>
      <c r="AC59" s="40">
        <v>0</v>
      </c>
      <c r="AD59" s="40">
        <v>0</v>
      </c>
      <c r="AE59" s="40">
        <v>0</v>
      </c>
      <c r="AF59" s="40">
        <v>0</v>
      </c>
      <c r="AG59" s="40">
        <v>0</v>
      </c>
      <c r="AH59" s="40">
        <v>0</v>
      </c>
      <c r="AI59" s="40">
        <v>0</v>
      </c>
      <c r="AJ59" s="34" t="s">
        <v>56</v>
      </c>
      <c r="AK59" s="40">
        <f t="shared" si="31"/>
        <v>0.84682697610135005</v>
      </c>
      <c r="AL59" s="40">
        <f t="shared" si="32"/>
        <v>1.3224319</v>
      </c>
      <c r="AM59" s="66" t="s">
        <v>162</v>
      </c>
    </row>
    <row r="60" spans="1:39" s="27" customFormat="1">
      <c r="A60" s="30" t="s">
        <v>141</v>
      </c>
      <c r="B60" s="51" t="s">
        <v>163</v>
      </c>
      <c r="C60" s="45" t="s">
        <v>164</v>
      </c>
      <c r="D60" s="46" t="s">
        <v>55</v>
      </c>
      <c r="E60" s="33">
        <v>2022</v>
      </c>
      <c r="F60" s="52" t="s">
        <v>161</v>
      </c>
      <c r="G60" s="52" t="s">
        <v>161</v>
      </c>
      <c r="H60" s="34" t="s">
        <v>56</v>
      </c>
      <c r="I60" s="34" t="s">
        <v>56</v>
      </c>
      <c r="J60" s="40">
        <v>0.33</v>
      </c>
      <c r="K60" s="47">
        <f t="shared" si="26"/>
        <v>0.448899350465922</v>
      </c>
      <c r="L60" s="40">
        <v>0</v>
      </c>
      <c r="M60" s="40">
        <v>0</v>
      </c>
      <c r="N60" s="40">
        <f t="shared" si="27"/>
        <v>0.448899350465922</v>
      </c>
      <c r="O60" s="40">
        <v>0</v>
      </c>
      <c r="P60" s="47">
        <f t="shared" si="28"/>
        <v>0.55323800000000001</v>
      </c>
      <c r="Q60" s="40">
        <v>0</v>
      </c>
      <c r="R60" s="40">
        <v>0</v>
      </c>
      <c r="S60" s="40">
        <f t="shared" si="33"/>
        <v>0.55323800000000001</v>
      </c>
      <c r="T60" s="40">
        <v>0</v>
      </c>
      <c r="U60" s="40">
        <f t="shared" si="29"/>
        <v>0.118899350465922</v>
      </c>
      <c r="V60" s="47">
        <f t="shared" si="30"/>
        <v>0.22323799999999999</v>
      </c>
      <c r="W60" s="40">
        <v>0</v>
      </c>
      <c r="X60" s="40">
        <v>0</v>
      </c>
      <c r="Y60" s="40">
        <v>0.118899350465922</v>
      </c>
      <c r="Z60" s="47">
        <v>0.22323799999999999</v>
      </c>
      <c r="AA60" s="40">
        <v>0</v>
      </c>
      <c r="AB60" s="47">
        <v>0</v>
      </c>
      <c r="AC60" s="40">
        <v>0</v>
      </c>
      <c r="AD60" s="40">
        <v>0</v>
      </c>
      <c r="AE60" s="40">
        <v>0</v>
      </c>
      <c r="AF60" s="40">
        <v>0</v>
      </c>
      <c r="AG60" s="40">
        <v>0</v>
      </c>
      <c r="AH60" s="40">
        <v>0</v>
      </c>
      <c r="AI60" s="40">
        <v>0</v>
      </c>
      <c r="AJ60" s="34" t="s">
        <v>56</v>
      </c>
      <c r="AK60" s="40">
        <f t="shared" si="31"/>
        <v>0.118899350465922</v>
      </c>
      <c r="AL60" s="40">
        <f t="shared" si="32"/>
        <v>0.22323799999999999</v>
      </c>
      <c r="AM60" s="67"/>
    </row>
    <row r="61" spans="1:39" s="27" customFormat="1">
      <c r="A61" s="30" t="s">
        <v>141</v>
      </c>
      <c r="B61" s="53" t="s">
        <v>165</v>
      </c>
      <c r="C61" s="33" t="s">
        <v>166</v>
      </c>
      <c r="D61" s="46" t="s">
        <v>118</v>
      </c>
      <c r="E61" s="33">
        <v>2027</v>
      </c>
      <c r="F61" s="52" t="s">
        <v>56</v>
      </c>
      <c r="G61" s="52" t="s">
        <v>167</v>
      </c>
      <c r="H61" s="34" t="s">
        <v>56</v>
      </c>
      <c r="I61" s="34" t="s">
        <v>56</v>
      </c>
      <c r="J61" s="40">
        <v>0</v>
      </c>
      <c r="K61" s="47">
        <f t="shared" si="26"/>
        <v>0</v>
      </c>
      <c r="L61" s="40">
        <v>0</v>
      </c>
      <c r="M61" s="40">
        <v>0</v>
      </c>
      <c r="N61" s="40">
        <f t="shared" si="27"/>
        <v>0</v>
      </c>
      <c r="O61" s="40">
        <v>0</v>
      </c>
      <c r="P61" s="47">
        <f t="shared" si="28"/>
        <v>7.471305285867107</v>
      </c>
      <c r="Q61" s="40">
        <v>0</v>
      </c>
      <c r="R61" s="40">
        <v>0</v>
      </c>
      <c r="S61" s="40">
        <f t="shared" si="33"/>
        <v>7.471305285867107</v>
      </c>
      <c r="T61" s="40">
        <v>0</v>
      </c>
      <c r="U61" s="40">
        <f t="shared" si="29"/>
        <v>0</v>
      </c>
      <c r="V61" s="47">
        <f t="shared" si="30"/>
        <v>7.471305285867107</v>
      </c>
      <c r="W61" s="40">
        <v>0</v>
      </c>
      <c r="X61" s="40">
        <v>0</v>
      </c>
      <c r="Y61" s="40">
        <v>0</v>
      </c>
      <c r="Z61" s="47">
        <v>0</v>
      </c>
      <c r="AA61" s="40">
        <v>0</v>
      </c>
      <c r="AB61" s="47">
        <v>1.3766516599500001</v>
      </c>
      <c r="AC61" s="40">
        <v>0</v>
      </c>
      <c r="AD61" s="40">
        <v>1.4330943780079499</v>
      </c>
      <c r="AE61" s="40">
        <v>0</v>
      </c>
      <c r="AF61" s="40">
        <v>1.4918512475062757</v>
      </c>
      <c r="AG61" s="40">
        <v>0</v>
      </c>
      <c r="AH61" s="40">
        <v>1.553017148654033</v>
      </c>
      <c r="AI61" s="40">
        <v>1.6166908517488483</v>
      </c>
      <c r="AJ61" s="34" t="s">
        <v>56</v>
      </c>
      <c r="AK61" s="40">
        <f t="shared" si="31"/>
        <v>1.6166908517488483</v>
      </c>
      <c r="AL61" s="40">
        <f t="shared" si="32"/>
        <v>7.471305285867107</v>
      </c>
      <c r="AM61" s="46" t="s">
        <v>168</v>
      </c>
    </row>
    <row r="62" spans="1:39" s="27" customFormat="1" ht="31.5">
      <c r="A62" s="30" t="s">
        <v>141</v>
      </c>
      <c r="B62" s="51" t="s">
        <v>169</v>
      </c>
      <c r="C62" s="33" t="s">
        <v>170</v>
      </c>
      <c r="D62" s="46" t="s">
        <v>55</v>
      </c>
      <c r="E62" s="33">
        <v>2024</v>
      </c>
      <c r="F62" s="52" t="s">
        <v>171</v>
      </c>
      <c r="G62" s="52" t="s">
        <v>171</v>
      </c>
      <c r="H62" s="34" t="s">
        <v>56</v>
      </c>
      <c r="I62" s="34" t="s">
        <v>56</v>
      </c>
      <c r="J62" s="47">
        <v>4.1638000000000002</v>
      </c>
      <c r="K62" s="47">
        <f t="shared" si="26"/>
        <v>28.520363959908178</v>
      </c>
      <c r="L62" s="47">
        <v>0</v>
      </c>
      <c r="M62" s="47">
        <v>0</v>
      </c>
      <c r="N62" s="47">
        <f t="shared" si="27"/>
        <v>28.520363959908178</v>
      </c>
      <c r="O62" s="47">
        <v>0</v>
      </c>
      <c r="P62" s="47">
        <f t="shared" si="28"/>
        <v>25.4661444475</v>
      </c>
      <c r="Q62" s="47">
        <v>0</v>
      </c>
      <c r="R62" s="47">
        <v>0</v>
      </c>
      <c r="S62" s="40">
        <f t="shared" si="33"/>
        <v>25.4661444475</v>
      </c>
      <c r="T62" s="47">
        <v>0</v>
      </c>
      <c r="U62" s="40">
        <f t="shared" si="29"/>
        <v>16.628721618031491</v>
      </c>
      <c r="V62" s="47">
        <f t="shared" si="30"/>
        <v>14.996344447499999</v>
      </c>
      <c r="W62" s="47">
        <v>7.7278423418766842</v>
      </c>
      <c r="X62" s="47">
        <v>6.306</v>
      </c>
      <c r="Y62" s="47">
        <v>8.1345507145256342</v>
      </c>
      <c r="Z62" s="47">
        <v>7.3475474999999992</v>
      </c>
      <c r="AA62" s="47">
        <v>8.494170903505859</v>
      </c>
      <c r="AB62" s="47">
        <v>7.6487969474999993</v>
      </c>
      <c r="AC62" s="47">
        <v>0</v>
      </c>
      <c r="AD62" s="40">
        <v>0</v>
      </c>
      <c r="AE62" s="47">
        <v>0</v>
      </c>
      <c r="AF62" s="40">
        <v>0</v>
      </c>
      <c r="AG62" s="47">
        <v>0</v>
      </c>
      <c r="AH62" s="40">
        <v>0</v>
      </c>
      <c r="AI62" s="40">
        <v>0</v>
      </c>
      <c r="AJ62" s="34" t="s">
        <v>56</v>
      </c>
      <c r="AK62" s="40">
        <f t="shared" si="31"/>
        <v>16.628721618031491</v>
      </c>
      <c r="AL62" s="40">
        <f t="shared" si="32"/>
        <v>14.996344447499999</v>
      </c>
      <c r="AM62" s="33" t="s">
        <v>162</v>
      </c>
    </row>
    <row r="63" spans="1:39" s="27" customFormat="1">
      <c r="A63" s="30" t="s">
        <v>141</v>
      </c>
      <c r="B63" s="53" t="s">
        <v>172</v>
      </c>
      <c r="C63" s="33" t="s">
        <v>173</v>
      </c>
      <c r="D63" s="46" t="s">
        <v>118</v>
      </c>
      <c r="E63" s="33">
        <v>2028</v>
      </c>
      <c r="F63" s="52" t="s">
        <v>56</v>
      </c>
      <c r="G63" s="52" t="s">
        <v>167</v>
      </c>
      <c r="H63" s="34" t="s">
        <v>56</v>
      </c>
      <c r="I63" s="34" t="s">
        <v>56</v>
      </c>
      <c r="J63" s="47">
        <v>0</v>
      </c>
      <c r="K63" s="47">
        <f t="shared" si="26"/>
        <v>0</v>
      </c>
      <c r="L63" s="47">
        <v>0</v>
      </c>
      <c r="M63" s="47">
        <v>0</v>
      </c>
      <c r="N63" s="47">
        <f t="shared" si="27"/>
        <v>0</v>
      </c>
      <c r="O63" s="47">
        <v>0</v>
      </c>
      <c r="P63" s="47">
        <f t="shared" si="28"/>
        <v>22.574952161671117</v>
      </c>
      <c r="Q63" s="47">
        <v>0</v>
      </c>
      <c r="R63" s="47">
        <v>0</v>
      </c>
      <c r="S63" s="40">
        <f t="shared" si="33"/>
        <v>22.574952161671117</v>
      </c>
      <c r="T63" s="47">
        <v>0</v>
      </c>
      <c r="U63" s="40">
        <f t="shared" si="29"/>
        <v>0</v>
      </c>
      <c r="V63" s="47">
        <f t="shared" si="30"/>
        <v>22.574952161671117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0">
        <v>5.3082650815650005</v>
      </c>
      <c r="AE63" s="47">
        <v>0</v>
      </c>
      <c r="AF63" s="40">
        <v>5.5259039499091651</v>
      </c>
      <c r="AG63" s="47">
        <v>0</v>
      </c>
      <c r="AH63" s="40">
        <v>5.7524660118554403</v>
      </c>
      <c r="AI63" s="40">
        <v>5.988317118341512</v>
      </c>
      <c r="AJ63" s="34" t="s">
        <v>56</v>
      </c>
      <c r="AK63" s="40">
        <f t="shared" si="31"/>
        <v>5.988317118341512</v>
      </c>
      <c r="AL63" s="40">
        <f t="shared" si="32"/>
        <v>22.574952161671117</v>
      </c>
      <c r="AM63" s="46" t="s">
        <v>174</v>
      </c>
    </row>
    <row r="64" spans="1:39" s="27" customFormat="1">
      <c r="A64" s="30" t="s">
        <v>141</v>
      </c>
      <c r="B64" s="51" t="s">
        <v>175</v>
      </c>
      <c r="C64" s="45" t="s">
        <v>176</v>
      </c>
      <c r="D64" s="46" t="s">
        <v>118</v>
      </c>
      <c r="E64" s="33">
        <v>2028</v>
      </c>
      <c r="F64" s="52" t="s">
        <v>56</v>
      </c>
      <c r="G64" s="52" t="s">
        <v>177</v>
      </c>
      <c r="H64" s="34" t="s">
        <v>56</v>
      </c>
      <c r="I64" s="34" t="s">
        <v>56</v>
      </c>
      <c r="J64" s="47">
        <v>0</v>
      </c>
      <c r="K64" s="47">
        <f t="shared" si="26"/>
        <v>0</v>
      </c>
      <c r="L64" s="47">
        <v>0</v>
      </c>
      <c r="M64" s="47">
        <v>0</v>
      </c>
      <c r="N64" s="47">
        <f t="shared" si="27"/>
        <v>0</v>
      </c>
      <c r="O64" s="47">
        <v>0</v>
      </c>
      <c r="P64" s="47">
        <f t="shared" si="28"/>
        <v>0.241918779078</v>
      </c>
      <c r="Q64" s="47">
        <v>0</v>
      </c>
      <c r="R64" s="47">
        <v>0</v>
      </c>
      <c r="S64" s="40">
        <f t="shared" si="33"/>
        <v>0.241918779078</v>
      </c>
      <c r="T64" s="47">
        <v>0</v>
      </c>
      <c r="U64" s="40">
        <f t="shared" si="29"/>
        <v>0</v>
      </c>
      <c r="V64" s="47">
        <f t="shared" si="30"/>
        <v>0.241918779078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0">
        <v>0.241918779078</v>
      </c>
      <c r="AE64" s="47">
        <v>0</v>
      </c>
      <c r="AF64" s="40">
        <v>0</v>
      </c>
      <c r="AG64" s="47">
        <v>0</v>
      </c>
      <c r="AH64" s="40">
        <v>0</v>
      </c>
      <c r="AI64" s="40">
        <v>0</v>
      </c>
      <c r="AJ64" s="34" t="s">
        <v>56</v>
      </c>
      <c r="AK64" s="40">
        <f t="shared" si="31"/>
        <v>0</v>
      </c>
      <c r="AL64" s="40">
        <f t="shared" si="32"/>
        <v>0.241918779078</v>
      </c>
      <c r="AM64" s="46" t="s">
        <v>178</v>
      </c>
    </row>
    <row r="65" spans="1:39" s="27" customFormat="1" ht="31.5">
      <c r="A65" s="30" t="s">
        <v>141</v>
      </c>
      <c r="B65" s="31" t="s">
        <v>179</v>
      </c>
      <c r="C65" s="33" t="s">
        <v>180</v>
      </c>
      <c r="D65" s="46" t="s">
        <v>55</v>
      </c>
      <c r="E65" s="33">
        <v>2026</v>
      </c>
      <c r="F65" s="52" t="s">
        <v>161</v>
      </c>
      <c r="G65" s="52" t="s">
        <v>161</v>
      </c>
      <c r="H65" s="34" t="s">
        <v>56</v>
      </c>
      <c r="I65" s="34" t="s">
        <v>56</v>
      </c>
      <c r="J65" s="47">
        <v>0</v>
      </c>
      <c r="K65" s="47">
        <f t="shared" si="26"/>
        <v>0.66605350791628992</v>
      </c>
      <c r="L65" s="47">
        <v>0</v>
      </c>
      <c r="M65" s="47">
        <v>0</v>
      </c>
      <c r="N65" s="47">
        <f t="shared" si="27"/>
        <v>0.66605350791628992</v>
      </c>
      <c r="O65" s="47">
        <v>0</v>
      </c>
      <c r="P65" s="47">
        <f t="shared" si="28"/>
        <v>0.63234589999999991</v>
      </c>
      <c r="Q65" s="47">
        <v>0</v>
      </c>
      <c r="R65" s="47">
        <v>0</v>
      </c>
      <c r="S65" s="40">
        <f t="shared" si="33"/>
        <v>0.63234589999999991</v>
      </c>
      <c r="T65" s="47">
        <v>0</v>
      </c>
      <c r="U65" s="47">
        <f t="shared" si="29"/>
        <v>0.66605350791628992</v>
      </c>
      <c r="V65" s="47">
        <f t="shared" si="30"/>
        <v>0.63234589999999991</v>
      </c>
      <c r="W65" s="47">
        <v>0</v>
      </c>
      <c r="X65" s="47">
        <v>0</v>
      </c>
      <c r="Y65" s="47">
        <v>0.66605350791628992</v>
      </c>
      <c r="Z65" s="47">
        <v>0.63234589999999991</v>
      </c>
      <c r="AA65" s="47">
        <v>0</v>
      </c>
      <c r="AB65" s="47">
        <v>0</v>
      </c>
      <c r="AC65" s="47">
        <v>0</v>
      </c>
      <c r="AD65" s="40">
        <v>0</v>
      </c>
      <c r="AE65" s="47">
        <v>0</v>
      </c>
      <c r="AF65" s="40">
        <v>0</v>
      </c>
      <c r="AG65" s="47">
        <v>0</v>
      </c>
      <c r="AH65" s="40">
        <v>0</v>
      </c>
      <c r="AI65" s="40">
        <v>0</v>
      </c>
      <c r="AJ65" s="34" t="s">
        <v>56</v>
      </c>
      <c r="AK65" s="47">
        <f t="shared" si="31"/>
        <v>0.66605350791628992</v>
      </c>
      <c r="AL65" s="47">
        <f t="shared" si="32"/>
        <v>0.63234589999999991</v>
      </c>
      <c r="AM65" s="33" t="s">
        <v>162</v>
      </c>
    </row>
    <row r="66" spans="1:39" s="27" customFormat="1" ht="15.75" customHeight="1">
      <c r="A66" s="30" t="s">
        <v>141</v>
      </c>
      <c r="B66" s="54" t="s">
        <v>181</v>
      </c>
      <c r="C66" s="45" t="s">
        <v>182</v>
      </c>
      <c r="D66" s="46" t="s">
        <v>118</v>
      </c>
      <c r="E66" s="55">
        <v>2027</v>
      </c>
      <c r="F66" s="52" t="s">
        <v>171</v>
      </c>
      <c r="G66" s="52" t="s">
        <v>56</v>
      </c>
      <c r="H66" s="34" t="s">
        <v>56</v>
      </c>
      <c r="I66" s="34" t="s">
        <v>56</v>
      </c>
      <c r="J66" s="47">
        <v>0</v>
      </c>
      <c r="K66" s="47">
        <f t="shared" si="26"/>
        <v>0.44677471268230762</v>
      </c>
      <c r="L66" s="47">
        <v>0</v>
      </c>
      <c r="M66" s="47">
        <v>0</v>
      </c>
      <c r="N66" s="47">
        <f t="shared" si="27"/>
        <v>0.44677471268230762</v>
      </c>
      <c r="O66" s="47">
        <v>0</v>
      </c>
      <c r="P66" s="47">
        <f t="shared" si="28"/>
        <v>0</v>
      </c>
      <c r="Q66" s="47">
        <v>0</v>
      </c>
      <c r="R66" s="47">
        <v>0</v>
      </c>
      <c r="S66" s="40">
        <f t="shared" si="33"/>
        <v>0</v>
      </c>
      <c r="T66" s="47">
        <v>0</v>
      </c>
      <c r="U66" s="47">
        <f t="shared" si="29"/>
        <v>0.44677471268230762</v>
      </c>
      <c r="V66" s="47">
        <f t="shared" si="30"/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0.44677471268230762</v>
      </c>
      <c r="AB66" s="47">
        <v>0</v>
      </c>
      <c r="AC66" s="47">
        <v>0</v>
      </c>
      <c r="AD66" s="40">
        <v>0</v>
      </c>
      <c r="AE66" s="47">
        <v>0</v>
      </c>
      <c r="AF66" s="40">
        <v>0</v>
      </c>
      <c r="AG66" s="47">
        <v>0</v>
      </c>
      <c r="AH66" s="40">
        <v>0</v>
      </c>
      <c r="AI66" s="40">
        <v>0</v>
      </c>
      <c r="AJ66" s="34" t="s">
        <v>56</v>
      </c>
      <c r="AK66" s="47">
        <f t="shared" si="31"/>
        <v>0.44677471268230762</v>
      </c>
      <c r="AL66" s="47">
        <f t="shared" si="32"/>
        <v>0</v>
      </c>
      <c r="AM66" s="68" t="s">
        <v>183</v>
      </c>
    </row>
    <row r="67" spans="1:39" s="27" customFormat="1">
      <c r="A67" s="30" t="s">
        <v>141</v>
      </c>
      <c r="B67" s="54" t="s">
        <v>184</v>
      </c>
      <c r="C67" s="45" t="s">
        <v>185</v>
      </c>
      <c r="D67" s="46" t="s">
        <v>118</v>
      </c>
      <c r="E67" s="56">
        <v>2027</v>
      </c>
      <c r="F67" s="52" t="s">
        <v>171</v>
      </c>
      <c r="G67" s="52" t="s">
        <v>56</v>
      </c>
      <c r="H67" s="34" t="s">
        <v>56</v>
      </c>
      <c r="I67" s="34" t="s">
        <v>56</v>
      </c>
      <c r="J67" s="47">
        <v>0</v>
      </c>
      <c r="K67" s="47">
        <f t="shared" si="26"/>
        <v>0.56291243640343791</v>
      </c>
      <c r="L67" s="47">
        <v>0</v>
      </c>
      <c r="M67" s="47">
        <v>0</v>
      </c>
      <c r="N67" s="47">
        <f t="shared" si="27"/>
        <v>0.56291243640343791</v>
      </c>
      <c r="O67" s="47">
        <v>0</v>
      </c>
      <c r="P67" s="47">
        <f t="shared" si="28"/>
        <v>0</v>
      </c>
      <c r="Q67" s="47">
        <v>0</v>
      </c>
      <c r="R67" s="47">
        <v>0</v>
      </c>
      <c r="S67" s="40">
        <f t="shared" si="33"/>
        <v>0</v>
      </c>
      <c r="T67" s="47">
        <v>0</v>
      </c>
      <c r="U67" s="47">
        <f t="shared" si="29"/>
        <v>0.56291243640343791</v>
      </c>
      <c r="V67" s="47">
        <f t="shared" si="30"/>
        <v>0</v>
      </c>
      <c r="W67" s="47">
        <v>0</v>
      </c>
      <c r="X67" s="47">
        <v>0</v>
      </c>
      <c r="Y67" s="47">
        <v>0</v>
      </c>
      <c r="Z67" s="47">
        <v>0</v>
      </c>
      <c r="AA67" s="47">
        <v>0.56291243640343791</v>
      </c>
      <c r="AB67" s="47">
        <v>0</v>
      </c>
      <c r="AC67" s="47">
        <v>0</v>
      </c>
      <c r="AD67" s="40">
        <v>0</v>
      </c>
      <c r="AE67" s="47">
        <v>0</v>
      </c>
      <c r="AF67" s="40">
        <v>0</v>
      </c>
      <c r="AG67" s="47">
        <v>0</v>
      </c>
      <c r="AH67" s="40">
        <v>0</v>
      </c>
      <c r="AI67" s="40">
        <v>0</v>
      </c>
      <c r="AJ67" s="34" t="s">
        <v>56</v>
      </c>
      <c r="AK67" s="47">
        <f t="shared" si="31"/>
        <v>0.56291243640343791</v>
      </c>
      <c r="AL67" s="47">
        <f t="shared" si="32"/>
        <v>0</v>
      </c>
      <c r="AM67" s="69"/>
    </row>
    <row r="68" spans="1:39" s="27" customFormat="1">
      <c r="A68" s="30" t="s">
        <v>141</v>
      </c>
      <c r="B68" s="57" t="s">
        <v>186</v>
      </c>
      <c r="C68" s="58" t="s">
        <v>187</v>
      </c>
      <c r="D68" s="46" t="s">
        <v>118</v>
      </c>
      <c r="E68" s="55" t="s">
        <v>188</v>
      </c>
      <c r="F68" s="52" t="s">
        <v>188</v>
      </c>
      <c r="G68" s="52" t="s">
        <v>56</v>
      </c>
      <c r="H68" s="34" t="s">
        <v>56</v>
      </c>
      <c r="I68" s="34" t="s">
        <v>56</v>
      </c>
      <c r="J68" s="47">
        <v>0</v>
      </c>
      <c r="K68" s="47">
        <f t="shared" si="26"/>
        <v>0.48715081290756718</v>
      </c>
      <c r="L68" s="47">
        <v>0</v>
      </c>
      <c r="M68" s="47">
        <v>0</v>
      </c>
      <c r="N68" s="47">
        <f t="shared" si="27"/>
        <v>0.48715081290756718</v>
      </c>
      <c r="O68" s="47">
        <v>0</v>
      </c>
      <c r="P68" s="47">
        <f t="shared" si="28"/>
        <v>0</v>
      </c>
      <c r="Q68" s="47">
        <v>0</v>
      </c>
      <c r="R68" s="47">
        <v>0</v>
      </c>
      <c r="S68" s="40">
        <f t="shared" si="33"/>
        <v>0</v>
      </c>
      <c r="T68" s="47">
        <v>0</v>
      </c>
      <c r="U68" s="47">
        <f t="shared" si="29"/>
        <v>0.48715081290756718</v>
      </c>
      <c r="V68" s="47">
        <f t="shared" si="30"/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0">
        <v>0</v>
      </c>
      <c r="AE68" s="47">
        <v>0.48715081290756718</v>
      </c>
      <c r="AF68" s="40">
        <v>0</v>
      </c>
      <c r="AG68" s="47">
        <v>0</v>
      </c>
      <c r="AH68" s="40">
        <v>0</v>
      </c>
      <c r="AI68" s="40">
        <v>0</v>
      </c>
      <c r="AJ68" s="34" t="s">
        <v>56</v>
      </c>
      <c r="AK68" s="47">
        <f t="shared" si="31"/>
        <v>0.48715081290756718</v>
      </c>
      <c r="AL68" s="47">
        <f t="shared" si="32"/>
        <v>0</v>
      </c>
      <c r="AM68" s="69"/>
    </row>
    <row r="69" spans="1:39" s="27" customFormat="1">
      <c r="A69" s="30" t="s">
        <v>141</v>
      </c>
      <c r="B69" s="57" t="s">
        <v>189</v>
      </c>
      <c r="C69" s="58" t="s">
        <v>190</v>
      </c>
      <c r="D69" s="46" t="s">
        <v>118</v>
      </c>
      <c r="E69" s="55" t="s">
        <v>188</v>
      </c>
      <c r="F69" s="52" t="s">
        <v>188</v>
      </c>
      <c r="G69" s="52" t="s">
        <v>56</v>
      </c>
      <c r="H69" s="34" t="s">
        <v>56</v>
      </c>
      <c r="I69" s="34" t="s">
        <v>56</v>
      </c>
      <c r="J69" s="47">
        <v>0</v>
      </c>
      <c r="K69" s="47">
        <f t="shared" si="26"/>
        <v>0.61378418071908325</v>
      </c>
      <c r="L69" s="47">
        <v>0</v>
      </c>
      <c r="M69" s="47">
        <v>0</v>
      </c>
      <c r="N69" s="47">
        <f t="shared" si="27"/>
        <v>0.61378418071908325</v>
      </c>
      <c r="O69" s="47">
        <v>0</v>
      </c>
      <c r="P69" s="47">
        <f t="shared" si="28"/>
        <v>0</v>
      </c>
      <c r="Q69" s="47">
        <v>0</v>
      </c>
      <c r="R69" s="47">
        <v>0</v>
      </c>
      <c r="S69" s="40">
        <f t="shared" si="33"/>
        <v>0</v>
      </c>
      <c r="T69" s="47">
        <v>0</v>
      </c>
      <c r="U69" s="47">
        <f t="shared" si="29"/>
        <v>0.61378418071908325</v>
      </c>
      <c r="V69" s="47">
        <f t="shared" si="30"/>
        <v>0</v>
      </c>
      <c r="W69" s="47">
        <v>0</v>
      </c>
      <c r="X69" s="47">
        <v>0</v>
      </c>
      <c r="Y69" s="47">
        <v>0</v>
      </c>
      <c r="Z69" s="47">
        <v>0</v>
      </c>
      <c r="AA69" s="47">
        <v>0</v>
      </c>
      <c r="AB69" s="47">
        <v>0</v>
      </c>
      <c r="AC69" s="47">
        <v>0</v>
      </c>
      <c r="AD69" s="40">
        <v>0</v>
      </c>
      <c r="AE69" s="47">
        <v>0.61378418071908325</v>
      </c>
      <c r="AF69" s="40">
        <v>0</v>
      </c>
      <c r="AG69" s="47">
        <v>0</v>
      </c>
      <c r="AH69" s="40">
        <v>0</v>
      </c>
      <c r="AI69" s="40">
        <v>0</v>
      </c>
      <c r="AJ69" s="34" t="s">
        <v>56</v>
      </c>
      <c r="AK69" s="47">
        <f t="shared" si="31"/>
        <v>0.61378418071908325</v>
      </c>
      <c r="AL69" s="47">
        <f t="shared" si="32"/>
        <v>0</v>
      </c>
      <c r="AM69" s="69"/>
    </row>
    <row r="70" spans="1:39" s="27" customFormat="1">
      <c r="A70" s="30" t="s">
        <v>141</v>
      </c>
      <c r="B70" s="57" t="s">
        <v>191</v>
      </c>
      <c r="C70" s="58" t="s">
        <v>192</v>
      </c>
      <c r="D70" s="46" t="s">
        <v>118</v>
      </c>
      <c r="E70" s="55" t="s">
        <v>177</v>
      </c>
      <c r="F70" s="52" t="s">
        <v>177</v>
      </c>
      <c r="G70" s="52" t="s">
        <v>56</v>
      </c>
      <c r="H70" s="34" t="s">
        <v>56</v>
      </c>
      <c r="I70" s="34" t="s">
        <v>56</v>
      </c>
      <c r="J70" s="47">
        <v>0</v>
      </c>
      <c r="K70" s="47">
        <f t="shared" si="26"/>
        <v>0.46652616697215482</v>
      </c>
      <c r="L70" s="47">
        <v>0</v>
      </c>
      <c r="M70" s="47">
        <v>0</v>
      </c>
      <c r="N70" s="47">
        <f t="shared" si="27"/>
        <v>0.46652616697215482</v>
      </c>
      <c r="O70" s="47">
        <v>0</v>
      </c>
      <c r="P70" s="47">
        <f t="shared" si="28"/>
        <v>0</v>
      </c>
      <c r="Q70" s="47">
        <v>0</v>
      </c>
      <c r="R70" s="47">
        <v>0</v>
      </c>
      <c r="S70" s="40">
        <f t="shared" si="33"/>
        <v>0</v>
      </c>
      <c r="T70" s="47">
        <v>0</v>
      </c>
      <c r="U70" s="47">
        <f t="shared" si="29"/>
        <v>0.46652616697215482</v>
      </c>
      <c r="V70" s="47">
        <f t="shared" si="30"/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0.46652616697215482</v>
      </c>
      <c r="AD70" s="40">
        <v>0</v>
      </c>
      <c r="AE70" s="47">
        <v>0</v>
      </c>
      <c r="AF70" s="40">
        <v>0</v>
      </c>
      <c r="AG70" s="47">
        <v>0</v>
      </c>
      <c r="AH70" s="40">
        <v>0</v>
      </c>
      <c r="AI70" s="40">
        <v>0</v>
      </c>
      <c r="AJ70" s="34" t="s">
        <v>56</v>
      </c>
      <c r="AK70" s="47">
        <f t="shared" si="31"/>
        <v>0.46652616697215482</v>
      </c>
      <c r="AL70" s="47">
        <f t="shared" si="32"/>
        <v>0</v>
      </c>
      <c r="AM70" s="69"/>
    </row>
    <row r="71" spans="1:39" s="27" customFormat="1">
      <c r="A71" s="30" t="s">
        <v>141</v>
      </c>
      <c r="B71" s="57" t="s">
        <v>193</v>
      </c>
      <c r="C71" s="58" t="s">
        <v>194</v>
      </c>
      <c r="D71" s="46" t="s">
        <v>118</v>
      </c>
      <c r="E71" s="55" t="s">
        <v>177</v>
      </c>
      <c r="F71" s="52" t="s">
        <v>177</v>
      </c>
      <c r="G71" s="52" t="s">
        <v>56</v>
      </c>
      <c r="H71" s="34" t="s">
        <v>56</v>
      </c>
      <c r="I71" s="34" t="s">
        <v>56</v>
      </c>
      <c r="J71" s="47">
        <v>0</v>
      </c>
      <c r="K71" s="47">
        <f t="shared" si="26"/>
        <v>0.58779822098613665</v>
      </c>
      <c r="L71" s="47">
        <v>0</v>
      </c>
      <c r="M71" s="47">
        <v>0</v>
      </c>
      <c r="N71" s="47">
        <f t="shared" si="27"/>
        <v>0.58779822098613665</v>
      </c>
      <c r="O71" s="47">
        <v>0</v>
      </c>
      <c r="P71" s="47">
        <f t="shared" si="28"/>
        <v>0</v>
      </c>
      <c r="Q71" s="47">
        <v>0</v>
      </c>
      <c r="R71" s="47">
        <v>0</v>
      </c>
      <c r="S71" s="40">
        <f t="shared" si="33"/>
        <v>0</v>
      </c>
      <c r="T71" s="47">
        <v>0</v>
      </c>
      <c r="U71" s="47">
        <f t="shared" si="29"/>
        <v>0.58779822098613665</v>
      </c>
      <c r="V71" s="47">
        <f t="shared" si="30"/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0.58779822098613665</v>
      </c>
      <c r="AD71" s="40">
        <v>0</v>
      </c>
      <c r="AE71" s="47">
        <v>0</v>
      </c>
      <c r="AF71" s="40">
        <v>0</v>
      </c>
      <c r="AG71" s="47">
        <v>0</v>
      </c>
      <c r="AH71" s="40">
        <v>0</v>
      </c>
      <c r="AI71" s="40">
        <v>0</v>
      </c>
      <c r="AJ71" s="34" t="s">
        <v>56</v>
      </c>
      <c r="AK71" s="47">
        <f t="shared" si="31"/>
        <v>0.58779822098613665</v>
      </c>
      <c r="AL71" s="47">
        <f t="shared" si="32"/>
        <v>0</v>
      </c>
      <c r="AM71" s="69"/>
    </row>
    <row r="72" spans="1:39" s="27" customFormat="1">
      <c r="A72" s="30" t="s">
        <v>141</v>
      </c>
      <c r="B72" s="59" t="s">
        <v>195</v>
      </c>
      <c r="C72" s="60" t="s">
        <v>196</v>
      </c>
      <c r="D72" s="46" t="s">
        <v>118</v>
      </c>
      <c r="E72" s="33" t="s">
        <v>171</v>
      </c>
      <c r="F72" s="52" t="s">
        <v>171</v>
      </c>
      <c r="G72" s="33" t="s">
        <v>56</v>
      </c>
      <c r="H72" s="34" t="s">
        <v>56</v>
      </c>
      <c r="I72" s="34" t="s">
        <v>56</v>
      </c>
      <c r="J72" s="47">
        <v>0</v>
      </c>
      <c r="K72" s="47">
        <f t="shared" si="26"/>
        <v>0.5806886186056518</v>
      </c>
      <c r="L72" s="47">
        <v>0</v>
      </c>
      <c r="M72" s="47">
        <v>0</v>
      </c>
      <c r="N72" s="47">
        <f t="shared" si="27"/>
        <v>0.5806886186056518</v>
      </c>
      <c r="O72" s="47">
        <v>0</v>
      </c>
      <c r="P72" s="47">
        <f t="shared" si="28"/>
        <v>0</v>
      </c>
      <c r="Q72" s="47">
        <v>0</v>
      </c>
      <c r="R72" s="47">
        <v>0</v>
      </c>
      <c r="S72" s="40">
        <f t="shared" si="33"/>
        <v>0</v>
      </c>
      <c r="T72" s="47">
        <v>0</v>
      </c>
      <c r="U72" s="47">
        <f t="shared" si="29"/>
        <v>0.5806886186056518</v>
      </c>
      <c r="V72" s="47">
        <f t="shared" si="30"/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0.5806886186056518</v>
      </c>
      <c r="AB72" s="47">
        <v>0</v>
      </c>
      <c r="AC72" s="47">
        <v>0</v>
      </c>
      <c r="AD72" s="40">
        <v>0</v>
      </c>
      <c r="AE72" s="47">
        <v>0</v>
      </c>
      <c r="AF72" s="40">
        <v>0</v>
      </c>
      <c r="AG72" s="47">
        <v>0</v>
      </c>
      <c r="AH72" s="40">
        <v>0</v>
      </c>
      <c r="AI72" s="40">
        <v>0</v>
      </c>
      <c r="AJ72" s="34" t="s">
        <v>56</v>
      </c>
      <c r="AK72" s="47">
        <f t="shared" si="31"/>
        <v>0.5806886186056518</v>
      </c>
      <c r="AL72" s="47">
        <f t="shared" si="32"/>
        <v>0</v>
      </c>
      <c r="AM72" s="69"/>
    </row>
    <row r="73" spans="1:39" s="27" customFormat="1">
      <c r="A73" s="30" t="s">
        <v>141</v>
      </c>
      <c r="B73" s="59" t="s">
        <v>197</v>
      </c>
      <c r="C73" s="60" t="s">
        <v>198</v>
      </c>
      <c r="D73" s="46" t="s">
        <v>118</v>
      </c>
      <c r="E73" s="33" t="s">
        <v>188</v>
      </c>
      <c r="F73" s="52" t="s">
        <v>188</v>
      </c>
      <c r="G73" s="33" t="s">
        <v>56</v>
      </c>
      <c r="H73" s="34" t="s">
        <v>56</v>
      </c>
      <c r="I73" s="34" t="s">
        <v>56</v>
      </c>
      <c r="J73" s="47">
        <v>0</v>
      </c>
      <c r="K73" s="47">
        <f t="shared" si="26"/>
        <v>0.63316683905758064</v>
      </c>
      <c r="L73" s="47">
        <v>0</v>
      </c>
      <c r="M73" s="47">
        <v>0</v>
      </c>
      <c r="N73" s="47">
        <f t="shared" si="27"/>
        <v>0.63316683905758064</v>
      </c>
      <c r="O73" s="47">
        <v>0</v>
      </c>
      <c r="P73" s="47">
        <f t="shared" si="28"/>
        <v>0</v>
      </c>
      <c r="Q73" s="47">
        <v>0</v>
      </c>
      <c r="R73" s="47">
        <v>0</v>
      </c>
      <c r="S73" s="40">
        <f t="shared" si="33"/>
        <v>0</v>
      </c>
      <c r="T73" s="47">
        <v>0</v>
      </c>
      <c r="U73" s="47">
        <f t="shared" si="29"/>
        <v>0.63316683905758064</v>
      </c>
      <c r="V73" s="47">
        <f t="shared" si="30"/>
        <v>0</v>
      </c>
      <c r="W73" s="47">
        <v>0</v>
      </c>
      <c r="X73" s="47">
        <v>0</v>
      </c>
      <c r="Y73" s="47">
        <v>0</v>
      </c>
      <c r="Z73" s="47">
        <v>0</v>
      </c>
      <c r="AA73" s="47">
        <v>0</v>
      </c>
      <c r="AB73" s="47">
        <v>0</v>
      </c>
      <c r="AC73" s="47">
        <v>0</v>
      </c>
      <c r="AD73" s="40">
        <v>0</v>
      </c>
      <c r="AE73" s="47">
        <v>0.63316683905758064</v>
      </c>
      <c r="AF73" s="40">
        <v>0</v>
      </c>
      <c r="AG73" s="47">
        <v>0</v>
      </c>
      <c r="AH73" s="40">
        <v>0</v>
      </c>
      <c r="AI73" s="40">
        <v>0</v>
      </c>
      <c r="AJ73" s="34" t="s">
        <v>56</v>
      </c>
      <c r="AK73" s="47">
        <f t="shared" si="31"/>
        <v>0.63316683905758064</v>
      </c>
      <c r="AL73" s="47">
        <f t="shared" si="32"/>
        <v>0</v>
      </c>
      <c r="AM73" s="69"/>
    </row>
    <row r="74" spans="1:39" s="27" customFormat="1">
      <c r="A74" s="30" t="s">
        <v>141</v>
      </c>
      <c r="B74" s="59" t="s">
        <v>199</v>
      </c>
      <c r="C74" s="60" t="s">
        <v>200</v>
      </c>
      <c r="D74" s="46" t="s">
        <v>118</v>
      </c>
      <c r="E74" s="33" t="s">
        <v>177</v>
      </c>
      <c r="F74" s="52" t="s">
        <v>177</v>
      </c>
      <c r="G74" s="33" t="s">
        <v>56</v>
      </c>
      <c r="H74" s="34" t="s">
        <v>56</v>
      </c>
      <c r="I74" s="34" t="s">
        <v>56</v>
      </c>
      <c r="J74" s="47">
        <v>0</v>
      </c>
      <c r="K74" s="47">
        <f t="shared" si="26"/>
        <v>0.60636027006990945</v>
      </c>
      <c r="L74" s="47">
        <v>0</v>
      </c>
      <c r="M74" s="47">
        <v>0</v>
      </c>
      <c r="N74" s="47">
        <f t="shared" si="27"/>
        <v>0.60636027006990945</v>
      </c>
      <c r="O74" s="47">
        <v>0</v>
      </c>
      <c r="P74" s="47">
        <f t="shared" si="28"/>
        <v>0</v>
      </c>
      <c r="Q74" s="47">
        <v>0</v>
      </c>
      <c r="R74" s="47">
        <v>0</v>
      </c>
      <c r="S74" s="40">
        <f t="shared" si="33"/>
        <v>0</v>
      </c>
      <c r="T74" s="47">
        <v>0</v>
      </c>
      <c r="U74" s="47">
        <f t="shared" si="29"/>
        <v>0.60636027006990945</v>
      </c>
      <c r="V74" s="47">
        <f t="shared" si="30"/>
        <v>0</v>
      </c>
      <c r="W74" s="47">
        <v>0</v>
      </c>
      <c r="X74" s="47">
        <v>0</v>
      </c>
      <c r="Y74" s="47">
        <v>0</v>
      </c>
      <c r="Z74" s="47">
        <v>0</v>
      </c>
      <c r="AA74" s="47">
        <v>0</v>
      </c>
      <c r="AB74" s="47">
        <v>0</v>
      </c>
      <c r="AC74" s="47">
        <v>0.60636027006990945</v>
      </c>
      <c r="AD74" s="40">
        <v>0</v>
      </c>
      <c r="AE74" s="47">
        <v>0</v>
      </c>
      <c r="AF74" s="40">
        <v>0</v>
      </c>
      <c r="AG74" s="47">
        <v>0</v>
      </c>
      <c r="AH74" s="40">
        <v>0</v>
      </c>
      <c r="AI74" s="40">
        <v>0</v>
      </c>
      <c r="AJ74" s="34" t="s">
        <v>56</v>
      </c>
      <c r="AK74" s="47">
        <f t="shared" si="31"/>
        <v>0.60636027006990945</v>
      </c>
      <c r="AL74" s="47">
        <f t="shared" si="32"/>
        <v>0</v>
      </c>
      <c r="AM74" s="69"/>
    </row>
    <row r="75" spans="1:39" s="27" customFormat="1">
      <c r="A75" s="30" t="s">
        <v>141</v>
      </c>
      <c r="B75" s="54" t="s">
        <v>201</v>
      </c>
      <c r="C75" s="60" t="s">
        <v>202</v>
      </c>
      <c r="D75" s="46" t="s">
        <v>118</v>
      </c>
      <c r="E75" s="33" t="s">
        <v>171</v>
      </c>
      <c r="F75" s="61" t="s">
        <v>171</v>
      </c>
      <c r="G75" s="33" t="s">
        <v>56</v>
      </c>
      <c r="H75" s="34" t="s">
        <v>56</v>
      </c>
      <c r="I75" s="34" t="s">
        <v>56</v>
      </c>
      <c r="J75" s="47">
        <v>0</v>
      </c>
      <c r="K75" s="47">
        <f t="shared" si="26"/>
        <v>0.49536294403502534</v>
      </c>
      <c r="L75" s="47">
        <v>0</v>
      </c>
      <c r="M75" s="47">
        <v>0</v>
      </c>
      <c r="N75" s="47">
        <f t="shared" si="27"/>
        <v>0.49536294403502534</v>
      </c>
      <c r="O75" s="47">
        <v>0</v>
      </c>
      <c r="P75" s="47">
        <f t="shared" si="28"/>
        <v>0</v>
      </c>
      <c r="Q75" s="47">
        <v>0</v>
      </c>
      <c r="R75" s="47">
        <v>0</v>
      </c>
      <c r="S75" s="40">
        <f t="shared" si="33"/>
        <v>0</v>
      </c>
      <c r="T75" s="47">
        <v>0</v>
      </c>
      <c r="U75" s="47">
        <f t="shared" si="29"/>
        <v>0.49536294403502534</v>
      </c>
      <c r="V75" s="47">
        <f t="shared" si="30"/>
        <v>0</v>
      </c>
      <c r="W75" s="47">
        <v>0</v>
      </c>
      <c r="X75" s="47">
        <v>0</v>
      </c>
      <c r="Y75" s="47">
        <v>0</v>
      </c>
      <c r="Z75" s="47">
        <v>0</v>
      </c>
      <c r="AA75" s="47">
        <v>0.49536294403502534</v>
      </c>
      <c r="AB75" s="47">
        <v>0</v>
      </c>
      <c r="AC75" s="47">
        <v>0</v>
      </c>
      <c r="AD75" s="40">
        <v>0</v>
      </c>
      <c r="AE75" s="47">
        <v>0</v>
      </c>
      <c r="AF75" s="40">
        <v>0</v>
      </c>
      <c r="AG75" s="47">
        <v>0</v>
      </c>
      <c r="AH75" s="40">
        <v>0</v>
      </c>
      <c r="AI75" s="40">
        <v>0</v>
      </c>
      <c r="AJ75" s="34" t="s">
        <v>56</v>
      </c>
      <c r="AK75" s="47">
        <f t="shared" si="31"/>
        <v>0.49536294403502534</v>
      </c>
      <c r="AL75" s="47">
        <f t="shared" si="32"/>
        <v>0</v>
      </c>
      <c r="AM75" s="69"/>
    </row>
    <row r="76" spans="1:39" s="27" customFormat="1">
      <c r="A76" s="30" t="s">
        <v>141</v>
      </c>
      <c r="B76" s="54" t="s">
        <v>203</v>
      </c>
      <c r="C76" s="60" t="s">
        <v>204</v>
      </c>
      <c r="D76" s="46" t="s">
        <v>118</v>
      </c>
      <c r="E76" s="33" t="s">
        <v>188</v>
      </c>
      <c r="F76" s="61" t="s">
        <v>188</v>
      </c>
      <c r="G76" s="33" t="s">
        <v>56</v>
      </c>
      <c r="H76" s="34" t="s">
        <v>56</v>
      </c>
      <c r="I76" s="34" t="s">
        <v>56</v>
      </c>
      <c r="J76" s="47">
        <v>0</v>
      </c>
      <c r="K76" s="47">
        <f t="shared" si="26"/>
        <v>0.5401300790327932</v>
      </c>
      <c r="L76" s="47">
        <v>0</v>
      </c>
      <c r="M76" s="47">
        <v>0</v>
      </c>
      <c r="N76" s="47">
        <f t="shared" si="27"/>
        <v>0.5401300790327932</v>
      </c>
      <c r="O76" s="47">
        <v>0</v>
      </c>
      <c r="P76" s="47">
        <f t="shared" si="28"/>
        <v>0</v>
      </c>
      <c r="Q76" s="47">
        <v>0</v>
      </c>
      <c r="R76" s="47">
        <v>0</v>
      </c>
      <c r="S76" s="40">
        <f t="shared" si="33"/>
        <v>0</v>
      </c>
      <c r="T76" s="47">
        <v>0</v>
      </c>
      <c r="U76" s="47">
        <f t="shared" si="29"/>
        <v>0.5401300790327932</v>
      </c>
      <c r="V76" s="47">
        <f t="shared" si="30"/>
        <v>0</v>
      </c>
      <c r="W76" s="47">
        <v>0</v>
      </c>
      <c r="X76" s="47">
        <v>0</v>
      </c>
      <c r="Y76" s="47">
        <v>0</v>
      </c>
      <c r="Z76" s="47">
        <v>0</v>
      </c>
      <c r="AA76" s="47">
        <v>0</v>
      </c>
      <c r="AB76" s="47">
        <v>0</v>
      </c>
      <c r="AC76" s="47">
        <v>0</v>
      </c>
      <c r="AD76" s="40">
        <v>0</v>
      </c>
      <c r="AE76" s="47">
        <v>0.5401300790327932</v>
      </c>
      <c r="AF76" s="40">
        <v>0</v>
      </c>
      <c r="AG76" s="47">
        <v>0</v>
      </c>
      <c r="AH76" s="40">
        <v>0</v>
      </c>
      <c r="AI76" s="40">
        <v>0</v>
      </c>
      <c r="AJ76" s="34" t="s">
        <v>56</v>
      </c>
      <c r="AK76" s="47">
        <f t="shared" si="31"/>
        <v>0.5401300790327932</v>
      </c>
      <c r="AL76" s="47">
        <f t="shared" si="32"/>
        <v>0</v>
      </c>
      <c r="AM76" s="69"/>
    </row>
    <row r="77" spans="1:39" s="27" customFormat="1">
      <c r="A77" s="30" t="s">
        <v>141</v>
      </c>
      <c r="B77" s="54" t="s">
        <v>205</v>
      </c>
      <c r="C77" s="60" t="s">
        <v>206</v>
      </c>
      <c r="D77" s="46" t="s">
        <v>118</v>
      </c>
      <c r="E77" s="33" t="s">
        <v>177</v>
      </c>
      <c r="F77" s="61" t="s">
        <v>177</v>
      </c>
      <c r="G77" s="33" t="s">
        <v>56</v>
      </c>
      <c r="H77" s="34" t="s">
        <v>56</v>
      </c>
      <c r="I77" s="34" t="s">
        <v>56</v>
      </c>
      <c r="J77" s="47">
        <v>0</v>
      </c>
      <c r="K77" s="47">
        <f t="shared" si="26"/>
        <v>0.51726243446780029</v>
      </c>
      <c r="L77" s="47">
        <v>0</v>
      </c>
      <c r="M77" s="47">
        <v>0</v>
      </c>
      <c r="N77" s="47">
        <f t="shared" si="27"/>
        <v>0.51726243446780029</v>
      </c>
      <c r="O77" s="47">
        <v>0</v>
      </c>
      <c r="P77" s="47">
        <f t="shared" si="28"/>
        <v>0</v>
      </c>
      <c r="Q77" s="47">
        <v>0</v>
      </c>
      <c r="R77" s="47">
        <v>0</v>
      </c>
      <c r="S77" s="40">
        <f t="shared" si="33"/>
        <v>0</v>
      </c>
      <c r="T77" s="47">
        <v>0</v>
      </c>
      <c r="U77" s="47">
        <f t="shared" si="29"/>
        <v>0.51726243446780029</v>
      </c>
      <c r="V77" s="47">
        <f t="shared" si="30"/>
        <v>0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0.51726243446780029</v>
      </c>
      <c r="AD77" s="40">
        <v>0</v>
      </c>
      <c r="AE77" s="47">
        <v>0</v>
      </c>
      <c r="AF77" s="40">
        <v>0</v>
      </c>
      <c r="AG77" s="47">
        <v>0</v>
      </c>
      <c r="AH77" s="40">
        <v>0</v>
      </c>
      <c r="AI77" s="40">
        <v>0</v>
      </c>
      <c r="AJ77" s="34" t="s">
        <v>56</v>
      </c>
      <c r="AK77" s="47">
        <f t="shared" si="31"/>
        <v>0.51726243446780029</v>
      </c>
      <c r="AL77" s="47">
        <f t="shared" si="32"/>
        <v>0</v>
      </c>
      <c r="AM77" s="70"/>
    </row>
    <row r="78" spans="1:39" s="27" customFormat="1" ht="15.75" customHeight="1">
      <c r="A78" s="30" t="s">
        <v>141</v>
      </c>
      <c r="B78" s="31" t="s">
        <v>207</v>
      </c>
      <c r="C78" s="32" t="s">
        <v>208</v>
      </c>
      <c r="D78" s="46" t="s">
        <v>118</v>
      </c>
      <c r="E78" s="33">
        <v>2026</v>
      </c>
      <c r="F78" s="61" t="s">
        <v>56</v>
      </c>
      <c r="G78" s="33">
        <v>2026</v>
      </c>
      <c r="H78" s="34" t="s">
        <v>56</v>
      </c>
      <c r="I78" s="34" t="s">
        <v>56</v>
      </c>
      <c r="J78" s="47">
        <v>0</v>
      </c>
      <c r="K78" s="47">
        <f t="shared" si="26"/>
        <v>0</v>
      </c>
      <c r="L78" s="47">
        <v>0</v>
      </c>
      <c r="M78" s="47">
        <v>0</v>
      </c>
      <c r="N78" s="47">
        <f t="shared" si="27"/>
        <v>0</v>
      </c>
      <c r="O78" s="47">
        <v>0</v>
      </c>
      <c r="P78" s="47">
        <f t="shared" si="28"/>
        <v>1.8640088149999998</v>
      </c>
      <c r="Q78" s="47">
        <v>0</v>
      </c>
      <c r="R78" s="47">
        <v>0</v>
      </c>
      <c r="S78" s="40">
        <f t="shared" si="33"/>
        <v>1.8640088149999998</v>
      </c>
      <c r="T78" s="47">
        <v>0</v>
      </c>
      <c r="U78" s="47">
        <f t="shared" si="29"/>
        <v>0</v>
      </c>
      <c r="V78" s="47">
        <f t="shared" si="30"/>
        <v>1.8640088149999998</v>
      </c>
      <c r="W78" s="47">
        <v>0</v>
      </c>
      <c r="X78" s="47">
        <v>0</v>
      </c>
      <c r="Y78" s="47">
        <v>0</v>
      </c>
      <c r="Z78" s="47">
        <v>1.8640088149999998</v>
      </c>
      <c r="AA78" s="47">
        <v>0</v>
      </c>
      <c r="AB78" s="47">
        <v>0</v>
      </c>
      <c r="AC78" s="47">
        <v>0</v>
      </c>
      <c r="AD78" s="40">
        <v>0</v>
      </c>
      <c r="AE78" s="47">
        <v>0</v>
      </c>
      <c r="AF78" s="40">
        <v>0</v>
      </c>
      <c r="AG78" s="47">
        <v>0</v>
      </c>
      <c r="AH78" s="40">
        <v>0</v>
      </c>
      <c r="AI78" s="40">
        <v>0</v>
      </c>
      <c r="AJ78" s="34" t="s">
        <v>56</v>
      </c>
      <c r="AK78" s="47">
        <f t="shared" si="31"/>
        <v>0</v>
      </c>
      <c r="AL78" s="47">
        <f t="shared" si="32"/>
        <v>1.8640088149999998</v>
      </c>
      <c r="AM78" s="68" t="s">
        <v>209</v>
      </c>
    </row>
    <row r="79" spans="1:39" s="27" customFormat="1">
      <c r="A79" s="30" t="s">
        <v>141</v>
      </c>
      <c r="B79" s="31" t="s">
        <v>210</v>
      </c>
      <c r="C79" s="32" t="s">
        <v>211</v>
      </c>
      <c r="D79" s="46" t="s">
        <v>118</v>
      </c>
      <c r="E79" s="33">
        <v>2026</v>
      </c>
      <c r="F79" s="61" t="s">
        <v>56</v>
      </c>
      <c r="G79" s="33">
        <v>2026</v>
      </c>
      <c r="H79" s="34" t="s">
        <v>56</v>
      </c>
      <c r="I79" s="34" t="s">
        <v>56</v>
      </c>
      <c r="J79" s="47">
        <v>0</v>
      </c>
      <c r="K79" s="47">
        <f t="shared" si="26"/>
        <v>0</v>
      </c>
      <c r="L79" s="47">
        <v>0</v>
      </c>
      <c r="M79" s="47">
        <v>0</v>
      </c>
      <c r="N79" s="47">
        <f t="shared" si="27"/>
        <v>0</v>
      </c>
      <c r="O79" s="47">
        <v>0</v>
      </c>
      <c r="P79" s="47">
        <f t="shared" si="28"/>
        <v>2.4790105150000001</v>
      </c>
      <c r="Q79" s="47">
        <v>0</v>
      </c>
      <c r="R79" s="47">
        <v>0</v>
      </c>
      <c r="S79" s="40">
        <f t="shared" si="33"/>
        <v>2.4790105150000001</v>
      </c>
      <c r="T79" s="47">
        <v>0</v>
      </c>
      <c r="U79" s="47">
        <f t="shared" si="29"/>
        <v>0</v>
      </c>
      <c r="V79" s="47">
        <f t="shared" si="30"/>
        <v>2.4790105150000001</v>
      </c>
      <c r="W79" s="47">
        <v>0</v>
      </c>
      <c r="X79" s="47">
        <v>0</v>
      </c>
      <c r="Y79" s="47">
        <v>0</v>
      </c>
      <c r="Z79" s="47">
        <v>2.4790105150000001</v>
      </c>
      <c r="AA79" s="47">
        <v>0</v>
      </c>
      <c r="AB79" s="47">
        <v>0</v>
      </c>
      <c r="AC79" s="47">
        <v>0</v>
      </c>
      <c r="AD79" s="40">
        <v>0</v>
      </c>
      <c r="AE79" s="47">
        <v>0</v>
      </c>
      <c r="AF79" s="40">
        <v>0</v>
      </c>
      <c r="AG79" s="47">
        <v>0</v>
      </c>
      <c r="AH79" s="40">
        <v>0</v>
      </c>
      <c r="AI79" s="40">
        <v>0</v>
      </c>
      <c r="AJ79" s="34" t="s">
        <v>56</v>
      </c>
      <c r="AK79" s="47">
        <f t="shared" si="31"/>
        <v>0</v>
      </c>
      <c r="AL79" s="47">
        <f t="shared" si="32"/>
        <v>2.4790105150000001</v>
      </c>
      <c r="AM79" s="70"/>
    </row>
    <row r="80" spans="1:39" s="27" customFormat="1" ht="47.25">
      <c r="A80" s="30" t="s">
        <v>141</v>
      </c>
      <c r="B80" s="31" t="s">
        <v>212</v>
      </c>
      <c r="C80" s="60" t="s">
        <v>213</v>
      </c>
      <c r="D80" s="46" t="s">
        <v>55</v>
      </c>
      <c r="E80" s="33">
        <v>2022</v>
      </c>
      <c r="F80" s="61" t="s">
        <v>161</v>
      </c>
      <c r="G80" s="61" t="s">
        <v>161</v>
      </c>
      <c r="H80" s="34" t="s">
        <v>56</v>
      </c>
      <c r="I80" s="34" t="s">
        <v>56</v>
      </c>
      <c r="J80" s="47">
        <v>9.3660570000000014</v>
      </c>
      <c r="K80" s="47">
        <f t="shared" si="26"/>
        <v>17.652455521942258</v>
      </c>
      <c r="L80" s="47">
        <v>0</v>
      </c>
      <c r="M80" s="47">
        <v>0</v>
      </c>
      <c r="N80" s="47">
        <f t="shared" si="27"/>
        <v>17.652455521942258</v>
      </c>
      <c r="O80" s="47">
        <v>0</v>
      </c>
      <c r="P80" s="47">
        <f t="shared" si="28"/>
        <v>15.318743415</v>
      </c>
      <c r="Q80" s="47">
        <v>0</v>
      </c>
      <c r="R80" s="47">
        <v>0</v>
      </c>
      <c r="S80" s="40">
        <f t="shared" si="33"/>
        <v>15.318743415</v>
      </c>
      <c r="T80" s="47">
        <v>0</v>
      </c>
      <c r="U80" s="47">
        <f t="shared" si="29"/>
        <v>4.2494300057899084</v>
      </c>
      <c r="V80" s="47">
        <f t="shared" si="30"/>
        <v>2.1654096549999999</v>
      </c>
      <c r="W80" s="47">
        <v>4.0369685161523501</v>
      </c>
      <c r="X80" s="47">
        <v>3.7872767599999997</v>
      </c>
      <c r="Y80" s="47">
        <v>4.2494300057899084</v>
      </c>
      <c r="Z80" s="47">
        <v>2.1654096549999999</v>
      </c>
      <c r="AA80" s="47">
        <v>0</v>
      </c>
      <c r="AB80" s="47">
        <v>0</v>
      </c>
      <c r="AC80" s="47">
        <v>0</v>
      </c>
      <c r="AD80" s="40">
        <v>0</v>
      </c>
      <c r="AE80" s="47">
        <v>0</v>
      </c>
      <c r="AF80" s="40">
        <v>0</v>
      </c>
      <c r="AG80" s="47">
        <v>0</v>
      </c>
      <c r="AH80" s="40">
        <v>0</v>
      </c>
      <c r="AI80" s="40">
        <v>0</v>
      </c>
      <c r="AJ80" s="34" t="s">
        <v>56</v>
      </c>
      <c r="AK80" s="47">
        <f t="shared" si="31"/>
        <v>4.2494300057899084</v>
      </c>
      <c r="AL80" s="47">
        <f t="shared" si="32"/>
        <v>2.1654096549999999</v>
      </c>
      <c r="AM80" s="33" t="s">
        <v>214</v>
      </c>
    </row>
    <row r="81" spans="1:39" s="27" customFormat="1" ht="31.5" customHeight="1">
      <c r="A81" s="30" t="s">
        <v>141</v>
      </c>
      <c r="B81" s="31" t="s">
        <v>215</v>
      </c>
      <c r="C81" s="62" t="s">
        <v>216</v>
      </c>
      <c r="D81" s="46" t="s">
        <v>118</v>
      </c>
      <c r="E81" s="33">
        <v>2026</v>
      </c>
      <c r="F81" s="61" t="s">
        <v>56</v>
      </c>
      <c r="G81" s="61">
        <v>2026</v>
      </c>
      <c r="H81" s="34" t="s">
        <v>56</v>
      </c>
      <c r="I81" s="34" t="s">
        <v>56</v>
      </c>
      <c r="J81" s="47">
        <v>0</v>
      </c>
      <c r="K81" s="47">
        <f t="shared" si="26"/>
        <v>0</v>
      </c>
      <c r="L81" s="47">
        <v>0</v>
      </c>
      <c r="M81" s="47">
        <v>0</v>
      </c>
      <c r="N81" s="47">
        <f t="shared" si="27"/>
        <v>0</v>
      </c>
      <c r="O81" s="47">
        <v>0</v>
      </c>
      <c r="P81" s="47">
        <f t="shared" si="28"/>
        <v>6.5726774299999997</v>
      </c>
      <c r="Q81" s="47">
        <v>0</v>
      </c>
      <c r="R81" s="47">
        <v>0</v>
      </c>
      <c r="S81" s="40">
        <f t="shared" si="33"/>
        <v>6.5726774299999997</v>
      </c>
      <c r="T81" s="47">
        <v>0</v>
      </c>
      <c r="U81" s="47">
        <f t="shared" si="29"/>
        <v>0</v>
      </c>
      <c r="V81" s="47">
        <f t="shared" si="30"/>
        <v>6.5726774299999997</v>
      </c>
      <c r="W81" s="47">
        <v>0</v>
      </c>
      <c r="X81" s="47">
        <v>0</v>
      </c>
      <c r="Y81" s="47">
        <v>0</v>
      </c>
      <c r="Z81" s="47">
        <v>6.5726774299999997</v>
      </c>
      <c r="AA81" s="47">
        <v>0</v>
      </c>
      <c r="AB81" s="47">
        <v>0</v>
      </c>
      <c r="AC81" s="47">
        <v>0</v>
      </c>
      <c r="AD81" s="40">
        <v>0</v>
      </c>
      <c r="AE81" s="47">
        <v>0</v>
      </c>
      <c r="AF81" s="40">
        <v>0</v>
      </c>
      <c r="AG81" s="47">
        <v>0</v>
      </c>
      <c r="AH81" s="40">
        <v>0</v>
      </c>
      <c r="AI81" s="40">
        <v>0</v>
      </c>
      <c r="AJ81" s="34" t="s">
        <v>56</v>
      </c>
      <c r="AK81" s="47">
        <f t="shared" si="31"/>
        <v>0</v>
      </c>
      <c r="AL81" s="47">
        <f t="shared" si="32"/>
        <v>6.5726774299999997</v>
      </c>
      <c r="AM81" s="71" t="s">
        <v>217</v>
      </c>
    </row>
    <row r="82" spans="1:39" s="27" customFormat="1" ht="31.5">
      <c r="A82" s="30" t="s">
        <v>141</v>
      </c>
      <c r="B82" s="31" t="s">
        <v>218</v>
      </c>
      <c r="C82" s="62" t="s">
        <v>219</v>
      </c>
      <c r="D82" s="46" t="s">
        <v>118</v>
      </c>
      <c r="E82" s="33">
        <v>2026</v>
      </c>
      <c r="F82" s="61" t="s">
        <v>56</v>
      </c>
      <c r="G82" s="61">
        <v>2026</v>
      </c>
      <c r="H82" s="34" t="s">
        <v>56</v>
      </c>
      <c r="I82" s="34" t="s">
        <v>56</v>
      </c>
      <c r="J82" s="47">
        <v>0</v>
      </c>
      <c r="K82" s="47">
        <f t="shared" si="26"/>
        <v>0</v>
      </c>
      <c r="L82" s="47">
        <v>0</v>
      </c>
      <c r="M82" s="47">
        <v>0</v>
      </c>
      <c r="N82" s="47">
        <f t="shared" si="27"/>
        <v>0</v>
      </c>
      <c r="O82" s="47">
        <v>0</v>
      </c>
      <c r="P82" s="47">
        <f t="shared" si="28"/>
        <v>2.4810139600000003</v>
      </c>
      <c r="Q82" s="47">
        <v>0</v>
      </c>
      <c r="R82" s="47">
        <v>0</v>
      </c>
      <c r="S82" s="40">
        <f t="shared" si="33"/>
        <v>2.4810139600000003</v>
      </c>
      <c r="T82" s="47">
        <v>0</v>
      </c>
      <c r="U82" s="47">
        <f t="shared" si="29"/>
        <v>0</v>
      </c>
      <c r="V82" s="47">
        <f t="shared" si="30"/>
        <v>2.4810139600000003</v>
      </c>
      <c r="W82" s="47">
        <v>0</v>
      </c>
      <c r="X82" s="47">
        <v>0</v>
      </c>
      <c r="Y82" s="47">
        <v>0</v>
      </c>
      <c r="Z82" s="47">
        <v>2.4810139600000003</v>
      </c>
      <c r="AA82" s="47">
        <v>0</v>
      </c>
      <c r="AB82" s="47">
        <v>0</v>
      </c>
      <c r="AC82" s="47">
        <v>0</v>
      </c>
      <c r="AD82" s="40">
        <v>0</v>
      </c>
      <c r="AE82" s="47">
        <v>0</v>
      </c>
      <c r="AF82" s="40">
        <v>0</v>
      </c>
      <c r="AG82" s="47">
        <v>0</v>
      </c>
      <c r="AH82" s="40">
        <v>0</v>
      </c>
      <c r="AI82" s="40">
        <v>0</v>
      </c>
      <c r="AJ82" s="34" t="s">
        <v>56</v>
      </c>
      <c r="AK82" s="47">
        <f t="shared" si="31"/>
        <v>0</v>
      </c>
      <c r="AL82" s="47">
        <f t="shared" si="32"/>
        <v>2.4810139600000003</v>
      </c>
      <c r="AM82" s="72"/>
    </row>
    <row r="83" spans="1:39" s="27" customFormat="1">
      <c r="A83" s="30" t="s">
        <v>141</v>
      </c>
      <c r="B83" s="31" t="s">
        <v>220</v>
      </c>
      <c r="C83" s="62" t="s">
        <v>221</v>
      </c>
      <c r="D83" s="46" t="s">
        <v>118</v>
      </c>
      <c r="E83" s="33">
        <v>2026</v>
      </c>
      <c r="F83" s="61" t="s">
        <v>56</v>
      </c>
      <c r="G83" s="61">
        <v>2026</v>
      </c>
      <c r="H83" s="34" t="s">
        <v>56</v>
      </c>
      <c r="I83" s="34" t="s">
        <v>56</v>
      </c>
      <c r="J83" s="47">
        <v>0</v>
      </c>
      <c r="K83" s="47">
        <f t="shared" si="26"/>
        <v>0</v>
      </c>
      <c r="L83" s="47">
        <v>0</v>
      </c>
      <c r="M83" s="47">
        <v>0</v>
      </c>
      <c r="N83" s="47">
        <f t="shared" si="27"/>
        <v>0</v>
      </c>
      <c r="O83" s="47">
        <v>0</v>
      </c>
      <c r="P83" s="47">
        <f t="shared" si="28"/>
        <v>2.5469134800000002</v>
      </c>
      <c r="Q83" s="47">
        <v>0</v>
      </c>
      <c r="R83" s="47">
        <v>0</v>
      </c>
      <c r="S83" s="40">
        <f t="shared" si="33"/>
        <v>2.5469134800000002</v>
      </c>
      <c r="T83" s="47">
        <v>0</v>
      </c>
      <c r="U83" s="47">
        <f t="shared" si="29"/>
        <v>0</v>
      </c>
      <c r="V83" s="47">
        <f t="shared" si="30"/>
        <v>2.5469134800000002</v>
      </c>
      <c r="W83" s="47">
        <v>0</v>
      </c>
      <c r="X83" s="47">
        <v>0</v>
      </c>
      <c r="Y83" s="47">
        <v>0</v>
      </c>
      <c r="Z83" s="47">
        <v>2.5469134800000002</v>
      </c>
      <c r="AA83" s="47">
        <v>0</v>
      </c>
      <c r="AB83" s="47">
        <v>0</v>
      </c>
      <c r="AC83" s="47">
        <v>0</v>
      </c>
      <c r="AD83" s="40">
        <v>0</v>
      </c>
      <c r="AE83" s="47">
        <v>0</v>
      </c>
      <c r="AF83" s="40">
        <v>0</v>
      </c>
      <c r="AG83" s="47">
        <v>0</v>
      </c>
      <c r="AH83" s="40">
        <v>0</v>
      </c>
      <c r="AI83" s="40">
        <v>0</v>
      </c>
      <c r="AJ83" s="34" t="s">
        <v>56</v>
      </c>
      <c r="AK83" s="47">
        <f t="shared" si="31"/>
        <v>0</v>
      </c>
      <c r="AL83" s="47">
        <f t="shared" si="32"/>
        <v>2.5469134800000002</v>
      </c>
      <c r="AM83" s="73"/>
    </row>
    <row r="84" spans="1:39" s="27" customFormat="1" ht="47.25">
      <c r="A84" s="30" t="s">
        <v>141</v>
      </c>
      <c r="B84" s="54" t="s">
        <v>222</v>
      </c>
      <c r="C84" s="62" t="s">
        <v>223</v>
      </c>
      <c r="D84" s="46" t="s">
        <v>118</v>
      </c>
      <c r="E84" s="33">
        <v>2027</v>
      </c>
      <c r="F84" s="61" t="s">
        <v>56</v>
      </c>
      <c r="G84" s="61">
        <v>2027</v>
      </c>
      <c r="H84" s="34" t="s">
        <v>56</v>
      </c>
      <c r="I84" s="34" t="s">
        <v>56</v>
      </c>
      <c r="J84" s="47">
        <v>0</v>
      </c>
      <c r="K84" s="47">
        <f t="shared" si="26"/>
        <v>0</v>
      </c>
      <c r="L84" s="47">
        <v>0</v>
      </c>
      <c r="M84" s="47">
        <v>0</v>
      </c>
      <c r="N84" s="47">
        <f t="shared" si="27"/>
        <v>0</v>
      </c>
      <c r="O84" s="47">
        <v>0</v>
      </c>
      <c r="P84" s="47">
        <f t="shared" si="28"/>
        <v>5.7742030600799996</v>
      </c>
      <c r="Q84" s="47">
        <v>0</v>
      </c>
      <c r="R84" s="47">
        <v>0</v>
      </c>
      <c r="S84" s="40">
        <f t="shared" si="33"/>
        <v>5.7742030600799996</v>
      </c>
      <c r="T84" s="47">
        <v>0</v>
      </c>
      <c r="U84" s="47">
        <f t="shared" si="29"/>
        <v>0</v>
      </c>
      <c r="V84" s="47">
        <f t="shared" si="30"/>
        <v>5.7742030600799996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2.82910488</v>
      </c>
      <c r="AC84" s="47">
        <v>0</v>
      </c>
      <c r="AD84" s="40">
        <v>2.94509818008</v>
      </c>
      <c r="AE84" s="47">
        <v>0</v>
      </c>
      <c r="AF84" s="40">
        <v>0</v>
      </c>
      <c r="AG84" s="47">
        <v>0</v>
      </c>
      <c r="AH84" s="40">
        <v>0</v>
      </c>
      <c r="AI84" s="40">
        <v>0</v>
      </c>
      <c r="AJ84" s="34" t="s">
        <v>56</v>
      </c>
      <c r="AK84" s="47">
        <f t="shared" si="31"/>
        <v>0</v>
      </c>
      <c r="AL84" s="47">
        <f t="shared" si="32"/>
        <v>5.7742030600799996</v>
      </c>
      <c r="AM84" s="33" t="s">
        <v>224</v>
      </c>
    </row>
    <row r="85" spans="1:39" s="27" customFormat="1" ht="31.5" customHeight="1">
      <c r="A85" s="30" t="s">
        <v>141</v>
      </c>
      <c r="B85" s="63" t="s">
        <v>225</v>
      </c>
      <c r="C85" s="64" t="s">
        <v>226</v>
      </c>
      <c r="D85" s="46" t="s">
        <v>118</v>
      </c>
      <c r="E85" s="33">
        <v>2026</v>
      </c>
      <c r="F85" s="33">
        <v>2026</v>
      </c>
      <c r="G85" s="33">
        <v>2026</v>
      </c>
      <c r="H85" s="34" t="s">
        <v>56</v>
      </c>
      <c r="I85" s="34" t="s">
        <v>56</v>
      </c>
      <c r="J85" s="47">
        <v>0</v>
      </c>
      <c r="K85" s="47">
        <f t="shared" si="26"/>
        <v>2.2065655431151501</v>
      </c>
      <c r="L85" s="47">
        <v>0</v>
      </c>
      <c r="M85" s="47">
        <v>0</v>
      </c>
      <c r="N85" s="47">
        <f t="shared" si="27"/>
        <v>2.2065655431151501</v>
      </c>
      <c r="O85" s="47">
        <v>0</v>
      </c>
      <c r="P85" s="47">
        <f t="shared" si="28"/>
        <v>2.3030120000000003</v>
      </c>
      <c r="Q85" s="47">
        <v>0</v>
      </c>
      <c r="R85" s="47">
        <v>0</v>
      </c>
      <c r="S85" s="40">
        <f t="shared" si="33"/>
        <v>2.3030120000000003</v>
      </c>
      <c r="T85" s="47">
        <v>0</v>
      </c>
      <c r="U85" s="47">
        <f t="shared" si="29"/>
        <v>2.2065655431151501</v>
      </c>
      <c r="V85" s="47">
        <f t="shared" si="30"/>
        <v>2.3030120000000003</v>
      </c>
      <c r="W85" s="47">
        <v>0</v>
      </c>
      <c r="X85" s="47">
        <v>0</v>
      </c>
      <c r="Y85" s="47">
        <v>2.2065655431151501</v>
      </c>
      <c r="Z85" s="47">
        <v>2.3030120000000003</v>
      </c>
      <c r="AA85" s="47">
        <v>0</v>
      </c>
      <c r="AB85" s="47">
        <v>0</v>
      </c>
      <c r="AC85" s="47">
        <v>0</v>
      </c>
      <c r="AD85" s="40">
        <v>0</v>
      </c>
      <c r="AE85" s="47">
        <v>0</v>
      </c>
      <c r="AF85" s="40">
        <v>0</v>
      </c>
      <c r="AG85" s="47">
        <v>0</v>
      </c>
      <c r="AH85" s="40">
        <v>0</v>
      </c>
      <c r="AI85" s="40">
        <v>0</v>
      </c>
      <c r="AJ85" s="34" t="s">
        <v>56</v>
      </c>
      <c r="AK85" s="47">
        <f t="shared" si="31"/>
        <v>2.2065655431151501</v>
      </c>
      <c r="AL85" s="47">
        <f t="shared" si="32"/>
        <v>2.3030120000000003</v>
      </c>
      <c r="AM85" s="68" t="s">
        <v>162</v>
      </c>
    </row>
    <row r="86" spans="1:39" s="27" customFormat="1" ht="31.5">
      <c r="A86" s="30" t="s">
        <v>141</v>
      </c>
      <c r="B86" s="63" t="s">
        <v>227</v>
      </c>
      <c r="C86" s="58" t="s">
        <v>228</v>
      </c>
      <c r="D86" s="46" t="s">
        <v>118</v>
      </c>
      <c r="E86" s="33">
        <v>2026</v>
      </c>
      <c r="F86" s="33">
        <v>2026</v>
      </c>
      <c r="G86" s="33">
        <v>2026</v>
      </c>
      <c r="H86" s="34" t="s">
        <v>56</v>
      </c>
      <c r="I86" s="34" t="s">
        <v>56</v>
      </c>
      <c r="J86" s="47">
        <v>0</v>
      </c>
      <c r="K86" s="47">
        <f t="shared" si="26"/>
        <v>10.106658341042101</v>
      </c>
      <c r="L86" s="47">
        <v>0</v>
      </c>
      <c r="M86" s="47">
        <v>0</v>
      </c>
      <c r="N86" s="47">
        <f t="shared" si="27"/>
        <v>10.106658341042101</v>
      </c>
      <c r="O86" s="47">
        <v>0</v>
      </c>
      <c r="P86" s="47">
        <f t="shared" si="28"/>
        <v>9.8648283509999999</v>
      </c>
      <c r="Q86" s="47">
        <v>0</v>
      </c>
      <c r="R86" s="47">
        <v>0</v>
      </c>
      <c r="S86" s="40">
        <f t="shared" si="33"/>
        <v>9.8648283509999999</v>
      </c>
      <c r="T86" s="47">
        <v>0</v>
      </c>
      <c r="U86" s="47">
        <f t="shared" si="29"/>
        <v>10.106658341042101</v>
      </c>
      <c r="V86" s="47">
        <f t="shared" si="30"/>
        <v>9.8648283509999999</v>
      </c>
      <c r="W86" s="47">
        <v>0</v>
      </c>
      <c r="X86" s="47">
        <v>0</v>
      </c>
      <c r="Y86" s="47">
        <v>10.106658341042101</v>
      </c>
      <c r="Z86" s="47">
        <v>9.8648283509999999</v>
      </c>
      <c r="AA86" s="47">
        <v>0</v>
      </c>
      <c r="AB86" s="47">
        <v>0</v>
      </c>
      <c r="AC86" s="47">
        <v>0</v>
      </c>
      <c r="AD86" s="40">
        <v>0</v>
      </c>
      <c r="AE86" s="47">
        <v>0</v>
      </c>
      <c r="AF86" s="40">
        <v>0</v>
      </c>
      <c r="AG86" s="47">
        <v>0</v>
      </c>
      <c r="AH86" s="40">
        <v>0</v>
      </c>
      <c r="AI86" s="40">
        <v>0</v>
      </c>
      <c r="AJ86" s="34" t="s">
        <v>56</v>
      </c>
      <c r="AK86" s="47">
        <f t="shared" si="31"/>
        <v>10.106658341042101</v>
      </c>
      <c r="AL86" s="47">
        <f t="shared" si="32"/>
        <v>9.8648283509999999</v>
      </c>
      <c r="AM86" s="70"/>
    </row>
    <row r="87" spans="1:39">
      <c r="U87" s="65"/>
    </row>
  </sheetData>
  <mergeCells count="37">
    <mergeCell ref="A1:AM1"/>
    <mergeCell ref="A2:AM2"/>
    <mergeCell ref="A7:AM7"/>
    <mergeCell ref="A8:A10"/>
    <mergeCell ref="B8:B10"/>
    <mergeCell ref="C8:C10"/>
    <mergeCell ref="D8:D10"/>
    <mergeCell ref="E8:E10"/>
    <mergeCell ref="F8:G9"/>
    <mergeCell ref="H8:I9"/>
    <mergeCell ref="J8:J10"/>
    <mergeCell ref="K8:T8"/>
    <mergeCell ref="U8:V8"/>
    <mergeCell ref="W8:X9"/>
    <mergeCell ref="Y8:AL8"/>
    <mergeCell ref="K9:O9"/>
    <mergeCell ref="P9:T9"/>
    <mergeCell ref="U9:U10"/>
    <mergeCell ref="V9:V10"/>
    <mergeCell ref="AM57:AM58"/>
    <mergeCell ref="Y9:Z9"/>
    <mergeCell ref="AA9:AB9"/>
    <mergeCell ref="AC9:AD9"/>
    <mergeCell ref="AE9:AF9"/>
    <mergeCell ref="AG9:AH9"/>
    <mergeCell ref="AI9:AJ9"/>
    <mergeCell ref="AM8:AM10"/>
    <mergeCell ref="AK9:AK10"/>
    <mergeCell ref="AL9:AL10"/>
    <mergeCell ref="AM45:AM46"/>
    <mergeCell ref="AM52:AM54"/>
    <mergeCell ref="AM55:AM56"/>
    <mergeCell ref="AM59:AM60"/>
    <mergeCell ref="AM66:AM77"/>
    <mergeCell ref="AM78:AM79"/>
    <mergeCell ref="AM81:AM83"/>
    <mergeCell ref="AM85:AM86"/>
  </mergeCells>
  <conditionalFormatting sqref="B21">
    <cfRule type="cellIs" dxfId="1" priority="2" operator="equal">
      <formula>""</formula>
    </cfRule>
  </conditionalFormatting>
  <conditionalFormatting sqref="B66:B71 B75:B86">
    <cfRule type="cellIs" dxfId="0" priority="1" operator="equal">
      <formula>""</formula>
    </cfRule>
  </conditionalFormatting>
  <pageMargins left="0.70833333333333304" right="0.70833333333333304" top="0.74791666666666701" bottom="0.74791666666666701" header="0.511811023622047" footer="0.511811023622047"/>
  <pageSetup paperSize="8" scale="2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Родина Татьяна Алексеевна</dc:creator>
  <cp:lastModifiedBy>Родина Татьяна Алексеевна</cp:lastModifiedBy>
  <dcterms:created xsi:type="dcterms:W3CDTF">2026-04-17T09:38:41Z</dcterms:created>
  <dcterms:modified xsi:type="dcterms:W3CDTF">2026-04-22T11:54:29Z</dcterms:modified>
</cp:coreProperties>
</file>